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V 2017-2021\29. sjednica\22. II. Izmjene i dopune Proračuna za 2020\"/>
    </mc:Choice>
  </mc:AlternateContent>
  <xr:revisionPtr revIDLastSave="0" documentId="13_ncr:1_{BB3824EE-80AF-4D58-8067-CDFB105E6AE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1" l="1"/>
  <c r="I50" i="1" l="1"/>
  <c r="G50" i="1" l="1"/>
  <c r="I48" i="1" l="1"/>
  <c r="I47" i="1"/>
  <c r="F48" i="1"/>
  <c r="F47" i="1"/>
  <c r="E48" i="1"/>
  <c r="E47" i="1"/>
  <c r="E49" i="1" l="1"/>
  <c r="G47" i="1"/>
  <c r="F49" i="1"/>
  <c r="G48" i="1"/>
  <c r="I49" i="1"/>
  <c r="G49" i="1" l="1"/>
</calcChain>
</file>

<file path=xl/sharedStrings.xml><?xml version="1.0" encoding="utf-8"?>
<sst xmlns="http://schemas.openxmlformats.org/spreadsheetml/2006/main" count="3183" uniqueCount="609">
  <si>
    <t/>
  </si>
  <si>
    <t>OPĆI DIO</t>
  </si>
  <si>
    <t>PROMJENA</t>
  </si>
  <si>
    <t>PLANIRANO</t>
  </si>
  <si>
    <t>IZNOS</t>
  </si>
  <si>
    <t>(%)</t>
  </si>
  <si>
    <t>NOVI IZNOS</t>
  </si>
  <si>
    <t>A.</t>
  </si>
  <si>
    <t>RAČUN PRIHODA I RASHODA</t>
  </si>
  <si>
    <t>Prihodi poslovanja</t>
  </si>
  <si>
    <t>Prihodi od prodaje nefinancijske imovine</t>
  </si>
  <si>
    <t>0.0%</t>
  </si>
  <si>
    <t>Rashodi poslovanja</t>
  </si>
  <si>
    <t>Rashodi za nabavu nefinancijske imovine</t>
  </si>
  <si>
    <t>RAZLIKA</t>
  </si>
  <si>
    <t>B.</t>
  </si>
  <si>
    <t>RAČUN ZADUŽIVANJA/FINANCIRANJA</t>
  </si>
  <si>
    <t>Primici od financijske imovine i zaduživanja</t>
  </si>
  <si>
    <t>Izdaci za financijsku imovinu i otplate zajmova</t>
  </si>
  <si>
    <t>NETO ZADUŽIVANJE/FINANCIRANJE</t>
  </si>
  <si>
    <t>C.</t>
  </si>
  <si>
    <t>RASPOLOŽIVA SREDSTVA IZ PRETHODNIH GODINA</t>
  </si>
  <si>
    <t>VIŠAK/MANJAK IZ PRETHODNIH GODINA</t>
  </si>
  <si>
    <t>VIŠAK/MANJAK + NETO ZADUŽIVANJA/FINANCIRANJA + RASPOLOŽIVA SREDSTVA IZ PRETHODNIH GODINA</t>
  </si>
  <si>
    <t>0,0%</t>
  </si>
  <si>
    <t>BROJ KONTA</t>
  </si>
  <si>
    <t>VRSTA PRIHODA / RASHODA</t>
  </si>
  <si>
    <t>A. RAČUN PRIHODA I RASHODA</t>
  </si>
  <si>
    <t>611</t>
  </si>
  <si>
    <t>Porez i prirez na dohodak</t>
  </si>
  <si>
    <t>613</t>
  </si>
  <si>
    <t>Porezi na imovinu</t>
  </si>
  <si>
    <t>614</t>
  </si>
  <si>
    <t>Porezi na robu i usluge</t>
  </si>
  <si>
    <t>633</t>
  </si>
  <si>
    <t>Pomoći proračunu iz drugih proračuna</t>
  </si>
  <si>
    <t>634</t>
  </si>
  <si>
    <t>Pomoći od izvanproračunskih korisnika</t>
  </si>
  <si>
    <t>636</t>
  </si>
  <si>
    <t>Pomoći proračunskim korisnicima iz proračuna koji im nije nadležan</t>
  </si>
  <si>
    <t>638</t>
  </si>
  <si>
    <t>Pomoći  temeljem prijenosa EU sredstava</t>
  </si>
  <si>
    <t>641</t>
  </si>
  <si>
    <t>Prihodi od financijske imovine</t>
  </si>
  <si>
    <t>642</t>
  </si>
  <si>
    <t>Prihodi od nefinancijske imovine</t>
  </si>
  <si>
    <t>651</t>
  </si>
  <si>
    <t>Upravne i administrativne pristojbe</t>
  </si>
  <si>
    <t>652</t>
  </si>
  <si>
    <t>Prihodi po posebnim propisima</t>
  </si>
  <si>
    <t>653</t>
  </si>
  <si>
    <t>Komunalni doprinosi i naknade</t>
  </si>
  <si>
    <t>661</t>
  </si>
  <si>
    <t>Prihodi od prodaje proizvoda i robe te pruženih usluga</t>
  </si>
  <si>
    <t>663</t>
  </si>
  <si>
    <t>Donacije od pravnih i fizičkih osoba izvan općeg proračuna</t>
  </si>
  <si>
    <t>683</t>
  </si>
  <si>
    <t>Ostali prihodi</t>
  </si>
  <si>
    <t>711</t>
  </si>
  <si>
    <t>Prihodi od prodaje materijalne imovine - prirodnih bogatstava</t>
  </si>
  <si>
    <t>721</t>
  </si>
  <si>
    <t>Prihodi od prodaje građevinskih objekata</t>
  </si>
  <si>
    <t>311</t>
  </si>
  <si>
    <t>Plaće (Bruto)</t>
  </si>
  <si>
    <t>312</t>
  </si>
  <si>
    <t>Ostali rashodi za zaposlene</t>
  </si>
  <si>
    <t>313</t>
  </si>
  <si>
    <t>Doprinosi na plaće</t>
  </si>
  <si>
    <t>321</t>
  </si>
  <si>
    <t>Naknade troškova zaposlenima</t>
  </si>
  <si>
    <t>322</t>
  </si>
  <si>
    <t>Rashodi za materijal i energiju</t>
  </si>
  <si>
    <t>323</t>
  </si>
  <si>
    <t>Rashodi za usluge</t>
  </si>
  <si>
    <t>324</t>
  </si>
  <si>
    <t>Naknade troškova osobama izvan radnog odnosa</t>
  </si>
  <si>
    <t>329</t>
  </si>
  <si>
    <t>Ostali nespomenuti rashodi poslovanja</t>
  </si>
  <si>
    <t>342</t>
  </si>
  <si>
    <t>Kamate za primljene kredite i zajmove</t>
  </si>
  <si>
    <t>343</t>
  </si>
  <si>
    <t>Ostali financijski rashodi</t>
  </si>
  <si>
    <t>352</t>
  </si>
  <si>
    <t>Subvencije trgovačkim društvima, poljoprivrednicima i obrtnicima izvan javnog sektora</t>
  </si>
  <si>
    <t>363</t>
  </si>
  <si>
    <t>Pomoći unutar općeg proračuna</t>
  </si>
  <si>
    <t>366</t>
  </si>
  <si>
    <t>Pomoći proračunskim korisnicima drugih proračuna</t>
  </si>
  <si>
    <t>372</t>
  </si>
  <si>
    <t>Ostale naknade građanima i kućanstvima iz proračuna</t>
  </si>
  <si>
    <t>381</t>
  </si>
  <si>
    <t>Tekuće donacije</t>
  </si>
  <si>
    <t>386</t>
  </si>
  <si>
    <t>Kapitalne pomoći</t>
  </si>
  <si>
    <t>411</t>
  </si>
  <si>
    <t>Materijalna imovina - prirodna bogatstva</t>
  </si>
  <si>
    <t>421</t>
  </si>
  <si>
    <t>Građevinski objekti</t>
  </si>
  <si>
    <t>422</t>
  </si>
  <si>
    <t>Postrojenja i oprema</t>
  </si>
  <si>
    <t>424</t>
  </si>
  <si>
    <t>Knjige, umjetnička djela i ostale izložbene vrijednosti</t>
  </si>
  <si>
    <t>426</t>
  </si>
  <si>
    <t>Nematerijalna proizvedena imovina</t>
  </si>
  <si>
    <t>451</t>
  </si>
  <si>
    <t>Dodatna ulaganja na građevinskim objektima</t>
  </si>
  <si>
    <t>B. RAČUN ZADUŽIVANJA/FINANCIRANJA</t>
  </si>
  <si>
    <t>542</t>
  </si>
  <si>
    <t>Otplata glavnice primljenih kredita i zajmova od kreditnih i ostalih financijskih institucija u javn</t>
  </si>
  <si>
    <t>543</t>
  </si>
  <si>
    <t>Otplata glavnice primljenih zajmova od trgovačkih društava u javnom sektoru</t>
  </si>
  <si>
    <t>545</t>
  </si>
  <si>
    <t>Otplata glavnice primljenih zajmova od trgovačkih društava i obrtnika izvan javnog sektora</t>
  </si>
  <si>
    <t>C. RASPOLOŽIVA SREDSTVA IZ PRETHODNIH GODINA</t>
  </si>
  <si>
    <t>922</t>
  </si>
  <si>
    <t>Višak/manjak prihoda</t>
  </si>
  <si>
    <t>UKUPNO PRIHODI I PRIMICI</t>
  </si>
  <si>
    <t>UKUPNO RASHODI I IZDACI:</t>
  </si>
  <si>
    <t>VIŠAK/MANJAK</t>
  </si>
  <si>
    <t>Preneseni višak/manjak</t>
  </si>
  <si>
    <t>Višak za prijenos u iduću godinu</t>
  </si>
  <si>
    <t>VRSTA RASHODA / IZDATAKA</t>
  </si>
  <si>
    <t>PROMJENA IZNOS</t>
  </si>
  <si>
    <t>PROMJENA (%)</t>
  </si>
  <si>
    <t xml:space="preserve">  </t>
  </si>
  <si>
    <t>SVEUKUPNO RASHODI / IZDACI</t>
  </si>
  <si>
    <t>Razdjel  100</t>
  </si>
  <si>
    <t>PREDSTAVNIČKA I IZVRŠNA TIJELA</t>
  </si>
  <si>
    <t>Glava  10001</t>
  </si>
  <si>
    <t>GRADSKO VIJEĆE I GRADONAČELNIK</t>
  </si>
  <si>
    <t>Glavni program  P01</t>
  </si>
  <si>
    <t>PRIPREMA I DONOŠENJE AKATA I MJERA IZ DJELOKR.GRADA</t>
  </si>
  <si>
    <t>Program  1000</t>
  </si>
  <si>
    <t>JAVNA UPRAVA I ADMINISTRACIJA-G.vijeće i gradon.-donoš. akata i mjera iz djel.Grada</t>
  </si>
  <si>
    <t>Aktivnost  A100001</t>
  </si>
  <si>
    <t>Sredstva za rad  Gradskog vijeća, gradonačelnika i zamjenika</t>
  </si>
  <si>
    <t>Izvor   1.1.</t>
  </si>
  <si>
    <t>Opći prihodi i primici proračuna</t>
  </si>
  <si>
    <t>Aktivnost  A100002</t>
  </si>
  <si>
    <t>Reprezentacija i protokoli</t>
  </si>
  <si>
    <t>Aktivnost  A100003</t>
  </si>
  <si>
    <t>Potpora radu političkim strankama i troškovi izbora</t>
  </si>
  <si>
    <t>Aktivnost  A100004</t>
  </si>
  <si>
    <t>Tekuća rezerva proračuna</t>
  </si>
  <si>
    <t>Razdjel  200</t>
  </si>
  <si>
    <t>UPRAVNI ODJEL ZA OPĆE POSLOVE I DRUŠTVENE DJELATNOSTI</t>
  </si>
  <si>
    <t>Glava  20001</t>
  </si>
  <si>
    <t>UPRAVNI ODJEL ZA OPĆE POSLOVE I DRUŠTV.DJELATNOSTI</t>
  </si>
  <si>
    <t>Program  1001</t>
  </si>
  <si>
    <t>JAVNA UPRAVA I ADMINISTRACIJA - UO za opće posl.i druš.dj.- priprema akata</t>
  </si>
  <si>
    <t>Materijalni troškovi</t>
  </si>
  <si>
    <t>Glavni program  P02</t>
  </si>
  <si>
    <t>ODGOJ I OBRAZOVANJE</t>
  </si>
  <si>
    <t>Program  1004</t>
  </si>
  <si>
    <t>OSNOVNO I SREDNJEŠKOLSKO OBRAZOVANJE</t>
  </si>
  <si>
    <t>OŠ - sufinanc.plivanja učenika, za darovite učenike..</t>
  </si>
  <si>
    <t>Sufinanc. prijevoza učenika osnovnoškolaca</t>
  </si>
  <si>
    <t>Sufin.programa međunarodne eko škole za OŠ, SŠ i Vrtić</t>
  </si>
  <si>
    <t>Grad Pregrada prijatelj djece</t>
  </si>
  <si>
    <t>Aktivnost  A100005</t>
  </si>
  <si>
    <t>Sufinanc. prijevoza srednješkolaca</t>
  </si>
  <si>
    <t>Aktivnost  A100007</t>
  </si>
  <si>
    <t>Sufinanc. pomoćnika u nastavi</t>
  </si>
  <si>
    <t>Program  1005</t>
  </si>
  <si>
    <t>VISOKO OBRAZOVANJE</t>
  </si>
  <si>
    <t>Izvođenje studija sestrinstva</t>
  </si>
  <si>
    <t>Izvor   2.1.</t>
  </si>
  <si>
    <t>Vlastiti prihodi</t>
  </si>
  <si>
    <t>Izvor   4.1.</t>
  </si>
  <si>
    <t>Pomoći</t>
  </si>
  <si>
    <t>Glavni program  P03</t>
  </si>
  <si>
    <t>SOCIJALNA SKRB I ZAŠTITA PRAVA OSOBA S INVAL.</t>
  </si>
  <si>
    <t>Program  1006</t>
  </si>
  <si>
    <t>SOCIJALNA SKRB</t>
  </si>
  <si>
    <t>Pomoći za ogrijev</t>
  </si>
  <si>
    <t>Donacija školama za bespl.prehranu učenika</t>
  </si>
  <si>
    <t>Pomoć obiteljima i kućanstvima za novorođenu djecu</t>
  </si>
  <si>
    <t>Pomoći udrugama za socijalno ugrožene</t>
  </si>
  <si>
    <t>Stipendije i studentske pripomoći</t>
  </si>
  <si>
    <t>Aktivnost  A100006</t>
  </si>
  <si>
    <t>Ostale socijalne pomoći</t>
  </si>
  <si>
    <t>Sufinanciranje udžbenika za OŠ</t>
  </si>
  <si>
    <t>Program  1021</t>
  </si>
  <si>
    <t>ZAŠTITA I PROMIC. PRAVA I INTERESA OSOBA S INVALIDITETOM</t>
  </si>
  <si>
    <t>Sufinanc.troškova za djecu s tešk.u razvoju</t>
  </si>
  <si>
    <t>Glavni program  P04</t>
  </si>
  <si>
    <t>KULTURA I ŠPORT</t>
  </si>
  <si>
    <t>Program  1007</t>
  </si>
  <si>
    <t>PROMICANJE KULTURE</t>
  </si>
  <si>
    <t>Sufinanciranje udruga u kulturi</t>
  </si>
  <si>
    <t>Ostali projekti u kulturi</t>
  </si>
  <si>
    <t>Kapitalni projekt  K100001</t>
  </si>
  <si>
    <t>Uređenje Kostelgrada</t>
  </si>
  <si>
    <t>Kapitalni projekt  K100002</t>
  </si>
  <si>
    <t>Kapitalni projekt  K100003</t>
  </si>
  <si>
    <t>Kino dvorana</t>
  </si>
  <si>
    <t>Kapitalni projekt  K100004</t>
  </si>
  <si>
    <t>Rodna kuća Janka Leskovara</t>
  </si>
  <si>
    <t>Program  1008</t>
  </si>
  <si>
    <t>RAZVOJ SPORTA I REKREACIJE</t>
  </si>
  <si>
    <t>Sufinanciranje udruga u sportu i rekreaciji</t>
  </si>
  <si>
    <t>Uređenje dječjih igrališta i školskih igrališta</t>
  </si>
  <si>
    <t>Uređenje pomoćnog igrališta pri NK Pregrada</t>
  </si>
  <si>
    <t>Izvor   6.1.</t>
  </si>
  <si>
    <t>Prihodi od prodaje ili zamjene nefin.imovine i nakn.štete s</t>
  </si>
  <si>
    <t>Ekološki bazen</t>
  </si>
  <si>
    <t>Glavni program  P07</t>
  </si>
  <si>
    <t>VATROGASTVO I CIVILNA ZAŠTITA</t>
  </si>
  <si>
    <t>Program  1014</t>
  </si>
  <si>
    <t>ORGANIZIRANJE I PROVOĐENJE ZAŠTITE I SPAŠAVANJA</t>
  </si>
  <si>
    <t>Razvoj vatrogastva i Civilne zaštite</t>
  </si>
  <si>
    <t>Glavni program  P10</t>
  </si>
  <si>
    <t>TURIZAM</t>
  </si>
  <si>
    <t>Program  1017</t>
  </si>
  <si>
    <t>POTICANJE RAZVOJA TURIZMA</t>
  </si>
  <si>
    <t>Unapređ.razvoja turizma i turistička promidžba</t>
  </si>
  <si>
    <t>Izvor   5.1.</t>
  </si>
  <si>
    <t>Donacije</t>
  </si>
  <si>
    <t>Glavni program  P11</t>
  </si>
  <si>
    <t>RAZVOJ CIVILNOG DRUŠTVA</t>
  </si>
  <si>
    <t>Program  1018</t>
  </si>
  <si>
    <t>Program za mlade i sufinanciranja udruga civ.društva</t>
  </si>
  <si>
    <t>Tekući projekt  T100002</t>
  </si>
  <si>
    <t>Razvoj infrastrukture širokopoj.pristupa internetu</t>
  </si>
  <si>
    <t>Tekući projekt  T100003</t>
  </si>
  <si>
    <t>Povelja o ravnopravnosti spolova</t>
  </si>
  <si>
    <t>Glavni program  P13</t>
  </si>
  <si>
    <t>UPRAVLJANJE IMOVINOM</t>
  </si>
  <si>
    <t>Program  1020</t>
  </si>
  <si>
    <t>Podmirenje troškova za gradsku imovinu</t>
  </si>
  <si>
    <t>Energetska obnova</t>
  </si>
  <si>
    <t>Tekući projekt  T100005</t>
  </si>
  <si>
    <t>Geod. i usluge projektiranja vezane za imovinu Grada</t>
  </si>
  <si>
    <t>Glava  20002</t>
  </si>
  <si>
    <t>VRTIĆI</t>
  </si>
  <si>
    <t>Program  1003</t>
  </si>
  <si>
    <t>PREDŠKOLSKI ODGOJ</t>
  </si>
  <si>
    <t>Sufin.boravka djece iz Pregrade u dr.vrtićima</t>
  </si>
  <si>
    <t>Provođenje programa  predškole</t>
  </si>
  <si>
    <t>Proračunski korisnik  28604</t>
  </si>
  <si>
    <t>DJEČJI VRTIĆ NAŠA RADOST PREGRADA</t>
  </si>
  <si>
    <t>Korisnik   K01</t>
  </si>
  <si>
    <t>Dječji vrtić "Naša radost" Pregrada</t>
  </si>
  <si>
    <t>Redovna djelatnost Dječjeg vrtića Naša radost</t>
  </si>
  <si>
    <t>Izvor   1.2.</t>
  </si>
  <si>
    <t>Opći prihodi i primici korisnika</t>
  </si>
  <si>
    <t>Izvor   2.2.</t>
  </si>
  <si>
    <t>Vlastiti prihodi - pror.korisnik</t>
  </si>
  <si>
    <t>Izvor   3.2.</t>
  </si>
  <si>
    <t>Prihodi za posebne namjene - korisnik</t>
  </si>
  <si>
    <t>Izvor   4.2.</t>
  </si>
  <si>
    <t>Pomoći - korisnik</t>
  </si>
  <si>
    <t>Izvor   5.2.</t>
  </si>
  <si>
    <t>Donacije - korisnik</t>
  </si>
  <si>
    <t>Glava  20003</t>
  </si>
  <si>
    <t>USTANOVE U KULTURI</t>
  </si>
  <si>
    <t>Proračunski korisnik  28612</t>
  </si>
  <si>
    <t>GRADSKA KNJIŽNICA PREGRADA</t>
  </si>
  <si>
    <t>Korisnik   KO2</t>
  </si>
  <si>
    <t>Gradska knjižnica Pregrada</t>
  </si>
  <si>
    <t>Redovna djelatnost Knjižnice</t>
  </si>
  <si>
    <t>Proračunski korisnik  43677</t>
  </si>
  <si>
    <t>MUZEJ GRADA PREGRADE</t>
  </si>
  <si>
    <t>Korisnik   K04</t>
  </si>
  <si>
    <t>Muzej grada Pregrade</t>
  </si>
  <si>
    <t>Redovna djelatnost Muzeja</t>
  </si>
  <si>
    <t>Razdjel  300</t>
  </si>
  <si>
    <t>UPRAVNI ODJEL ZA FINANCIJE I GOSPODARSTVO</t>
  </si>
  <si>
    <t>Glava  30001</t>
  </si>
  <si>
    <t>Program  1002</t>
  </si>
  <si>
    <t>JAVNA UPRAVA I ADMINISTRACIJA-UO za fin.i gosp.-priprema akata</t>
  </si>
  <si>
    <t>Otplate kredita,  financijski i ostali  rashodi</t>
  </si>
  <si>
    <t>Plaće i naknade za rad zaposlenih u  Upravnim odjelima</t>
  </si>
  <si>
    <t>Materijalni rashodi za rad Upravnih odjela</t>
  </si>
  <si>
    <t>Glavni program  P05</t>
  </si>
  <si>
    <t>KOMUNALNA INFRASTRUKTURA i ZAŠTITA OKOLIŠA</t>
  </si>
  <si>
    <t>Program  1009</t>
  </si>
  <si>
    <t>ODRŽAVANJE KOMUNALNE INFRASTRUKTURE</t>
  </si>
  <si>
    <t>Održavanje jav. površina  i  zimsko održ.cesta</t>
  </si>
  <si>
    <t>Izvor   3.1.</t>
  </si>
  <si>
    <t>Prihodi za posebne namjene</t>
  </si>
  <si>
    <t>Održavanje i energija za javnu rasvjetu</t>
  </si>
  <si>
    <t>Sanacije šteta od elem.nepogoda</t>
  </si>
  <si>
    <t>Tekući projekt  T100001</t>
  </si>
  <si>
    <t>Održavanje nerazvrstanih cesta i ulica</t>
  </si>
  <si>
    <t>Program  1010</t>
  </si>
  <si>
    <t>RAZVOJ I SIGURNOST PROMETA</t>
  </si>
  <si>
    <t>Asfaltiranje cesta i ulica</t>
  </si>
  <si>
    <t>Nabava prometne signalizacije</t>
  </si>
  <si>
    <t>Izgradnja i rekonstrukcija javne rasvjete</t>
  </si>
  <si>
    <t>Izgradnja autobusnih stajališta</t>
  </si>
  <si>
    <t>Kapitalni projekt  K100005</t>
  </si>
  <si>
    <t>Program  1011</t>
  </si>
  <si>
    <t>RAZVOJ I UPRAVLJANJE SUSTAVA VODOOPSKRBE, ODVODNJE I ZAŠTITE VODA</t>
  </si>
  <si>
    <t>Vodoopskrba i odvodnja oborin. voda-održav. sustava</t>
  </si>
  <si>
    <t>Izgradnja kanalizacije i odvodnje otpadnih voda</t>
  </si>
  <si>
    <t>Vodoopskrba i odvodnja oborinskih voda</t>
  </si>
  <si>
    <t>Program  1012</t>
  </si>
  <si>
    <t>ZAŠTITA OKOLIŠA</t>
  </si>
  <si>
    <t>Sanacija divljih odlagališta i drugi troškovi vezani za otpad</t>
  </si>
  <si>
    <t>Veterinarske usluge - higijeničar</t>
  </si>
  <si>
    <t>Izgradnja reciklažnog dvorišta</t>
  </si>
  <si>
    <t>Glavni program  P06</t>
  </si>
  <si>
    <t>STAMB.POTREBE I PROSTORNO PLANIRANJE</t>
  </si>
  <si>
    <t>Program  1013</t>
  </si>
  <si>
    <t>PROSTORNO UREĐENJE I UNAPREĐENJE STANOVANJA</t>
  </si>
  <si>
    <t>Hitni i nužni popravci na stanovima</t>
  </si>
  <si>
    <t>Izrada prostorno planske dokumentacije</t>
  </si>
  <si>
    <t>Provođenje programa utroška sred.od prod.stanova</t>
  </si>
  <si>
    <t>Glavni program  P08</t>
  </si>
  <si>
    <t>GOSPODARSTVO</t>
  </si>
  <si>
    <t>Program  1015</t>
  </si>
  <si>
    <t>JAČANJE GOSPODARSTVA</t>
  </si>
  <si>
    <t>Poticanje razvoja poduzetništva</t>
  </si>
  <si>
    <t>Ulaganja u poslovnu zonu Pregrada</t>
  </si>
  <si>
    <t>Jačanje poduz.kapaciteta na podr.grada Pregrade</t>
  </si>
  <si>
    <t>Glavni program  P09</t>
  </si>
  <si>
    <t>POLJOPRIVREDA</t>
  </si>
  <si>
    <t>Program  1016</t>
  </si>
  <si>
    <t>POTPORE POLJOPRIVREDI</t>
  </si>
  <si>
    <t>Subvencije poljoprivrednicima i uređ.stočnog sajmišta</t>
  </si>
  <si>
    <t>Glavni program  P12</t>
  </si>
  <si>
    <t>ZAŠTITA I OČUV.ZDRAVLJA</t>
  </si>
  <si>
    <t>Program  1019</t>
  </si>
  <si>
    <t>ZAŠTITA,OČUVANJE I UNAPREĐ.ZDRAVLJA</t>
  </si>
  <si>
    <t>Ispitivanje vode, deratizacija i drugo</t>
  </si>
  <si>
    <t>REPUBLIKA HRVATSKA</t>
  </si>
  <si>
    <t>KRAPINSKO-ZAGORSKA ŽUPANIJA</t>
  </si>
  <si>
    <t>GRAD PREGRADA</t>
  </si>
  <si>
    <t>Gradsko vijeće</t>
  </si>
  <si>
    <t xml:space="preserve">  Temeljem članka 39.Zakona o proračunu("NN broj 87/08 , 136/12 , i 15/15") i članka 32.Statuta Grada Pregrade</t>
  </si>
  <si>
    <t>članak 1.</t>
  </si>
  <si>
    <t>članak 2.</t>
  </si>
  <si>
    <t>Članak 3.</t>
  </si>
  <si>
    <t xml:space="preserve">PREDSJEDNICA GRADSKOG VIJEĆA </t>
  </si>
  <si>
    <t xml:space="preserve">                  Tajana Broz</t>
  </si>
  <si>
    <t>Prijedlog</t>
  </si>
  <si>
    <t>I Izmjene i dopune Proračuna Grada Pregrade sastoje se od općeg i posebnog dijela.</t>
  </si>
  <si>
    <t>6</t>
  </si>
  <si>
    <t>7</t>
  </si>
  <si>
    <t>3</t>
  </si>
  <si>
    <t>4</t>
  </si>
  <si>
    <t>8</t>
  </si>
  <si>
    <t>5</t>
  </si>
  <si>
    <t>9</t>
  </si>
  <si>
    <t>Vlastiti izvori</t>
  </si>
  <si>
    <t>368</t>
  </si>
  <si>
    <t>Pomoći temeljem prijenosa EU sredstava</t>
  </si>
  <si>
    <t>369</t>
  </si>
  <si>
    <t>Prijenos između pror.kor.istog proračuna</t>
  </si>
  <si>
    <t>842</t>
  </si>
  <si>
    <t>Primljeni krediti i zajmovi od kreditnih i ostalih financijskih institucija u javnom sektoru</t>
  </si>
  <si>
    <t>Provođenje popodnevnog programa u Vrtiću</t>
  </si>
  <si>
    <t xml:space="preserve"> Edukativni program Muzeja</t>
  </si>
  <si>
    <t>Arheološki nadzor Kraljev Vrh</t>
  </si>
  <si>
    <t>Sanacija fasade na zgradi Muzeja i Knjižnice</t>
  </si>
  <si>
    <t>Erasmus + "Seniori za baštinu"</t>
  </si>
  <si>
    <t>Funkcijska klasifikacija   01</t>
  </si>
  <si>
    <t>Opće javne usluge</t>
  </si>
  <si>
    <t>Funkcijska klasifikacija   011</t>
  </si>
  <si>
    <t>"Izvršna  i zakonodavna tijela, financijski i fiskalni poslovi, vanjski poslovi"</t>
  </si>
  <si>
    <t>Funkcijska klasifikacija   0111</t>
  </si>
  <si>
    <t>Izvršna  i zakonodavna tijela</t>
  </si>
  <si>
    <t>Funkcijska klasifikacija   0112</t>
  </si>
  <si>
    <t>Financijski i fiskalni poslovi</t>
  </si>
  <si>
    <t>Funkcijska klasifikacija   013</t>
  </si>
  <si>
    <t>Opće usluge</t>
  </si>
  <si>
    <t>Funkcijska klasifikacija   0131</t>
  </si>
  <si>
    <t>Opće usluge vezane za službenike</t>
  </si>
  <si>
    <t>Funkcijska klasifikacija   0133</t>
  </si>
  <si>
    <t>Ostale opće usluge</t>
  </si>
  <si>
    <t>Funkcijska klasifikacija   016</t>
  </si>
  <si>
    <t>Opće javne usluge koje nisu drugdje svrstane</t>
  </si>
  <si>
    <t>Funkcijska klasifikacija   0160</t>
  </si>
  <si>
    <t>Funkcijska klasifikacija   03</t>
  </si>
  <si>
    <t>Javni red i sigurnost</t>
  </si>
  <si>
    <t>Funkcijska klasifikacija   032</t>
  </si>
  <si>
    <t>Usluge protupožarne zaštite</t>
  </si>
  <si>
    <t>Funkcijska klasifikacija   0320</t>
  </si>
  <si>
    <t>Funkcijska klasifikacija   036</t>
  </si>
  <si>
    <t>Rashodi za javni red i sigurnost koji nisu drugdje svrstani</t>
  </si>
  <si>
    <t>Funkcijska klasifikacija   0360</t>
  </si>
  <si>
    <t>Funkcijska klasifikacija   04</t>
  </si>
  <si>
    <t>Ekonomski poslovi</t>
  </si>
  <si>
    <t>Funkcijska klasifikacija   042</t>
  </si>
  <si>
    <t>"Poljoprivreda, šumarstvo, ribarstvo i lov"</t>
  </si>
  <si>
    <t>Funkcijska klasifikacija   0421</t>
  </si>
  <si>
    <t>Poljoprivreda</t>
  </si>
  <si>
    <t>Funkcijska klasifikacija   045</t>
  </si>
  <si>
    <t>Promet</t>
  </si>
  <si>
    <t>Funkcijska klasifikacija   0451</t>
  </si>
  <si>
    <t>Cestovni promet</t>
  </si>
  <si>
    <t>Funkcijska klasifikacija   0455</t>
  </si>
  <si>
    <t>Promet cjevovodima i ostali promet</t>
  </si>
  <si>
    <t>Funkcijska klasifikacija   047</t>
  </si>
  <si>
    <t>Ostale industrije</t>
  </si>
  <si>
    <t>Funkcijska klasifikacija   0473</t>
  </si>
  <si>
    <t>Turizam</t>
  </si>
  <si>
    <t>Funkcijska klasifikacija   0474</t>
  </si>
  <si>
    <t>Višenamjenski razvojni projekti</t>
  </si>
  <si>
    <t>Funkcijska klasifikacija   05</t>
  </si>
  <si>
    <t>Zaštita okoliša</t>
  </si>
  <si>
    <t>Funkcijska klasifikacija   051</t>
  </si>
  <si>
    <t>Gospodarenje otpadom</t>
  </si>
  <si>
    <t>Funkcijska klasifikacija   0510</t>
  </si>
  <si>
    <t>Funkcijska klasifikacija   052</t>
  </si>
  <si>
    <t>Gospodarenje otpadnim vodama</t>
  </si>
  <si>
    <t>Funkcijska klasifikacija   0520</t>
  </si>
  <si>
    <t>Funkcijska klasifikacija   053</t>
  </si>
  <si>
    <t>Smanjenje zagađivanja</t>
  </si>
  <si>
    <t>Funkcijska klasifikacija   0530</t>
  </si>
  <si>
    <t>Funkcijska klasifikacija   056</t>
  </si>
  <si>
    <t>Poslovi i usluge zaštite okoliša koji nisu drugdje svrstani</t>
  </si>
  <si>
    <t>Funkcijska klasifikacija   0560</t>
  </si>
  <si>
    <t>Funkcijska klasifikacija   06</t>
  </si>
  <si>
    <t>Usluge unapređenja stanovanja i zajednice</t>
  </si>
  <si>
    <t>Funkcijska klasifikacija   061</t>
  </si>
  <si>
    <t>Razvoj stanovanja</t>
  </si>
  <si>
    <t>Funkcijska klasifikacija   0610</t>
  </si>
  <si>
    <t>Funkcijska klasifikacija   062</t>
  </si>
  <si>
    <t>Razvoj zajednice</t>
  </si>
  <si>
    <t>Funkcijska klasifikacija   0620</t>
  </si>
  <si>
    <t>Funkcijska klasifikacija   064</t>
  </si>
  <si>
    <t>Ulična rasvjeta</t>
  </si>
  <si>
    <t>Funkcijska klasifikacija   0640</t>
  </si>
  <si>
    <t>Funkcijska klasifikacija   066</t>
  </si>
  <si>
    <t>Rashodi vezani za stanovanje i kom. pogodnosti koji nisu drugdje svrstani</t>
  </si>
  <si>
    <t>Funkcijska klasifikacija   0660</t>
  </si>
  <si>
    <t>Funkcijska klasifikacija   07</t>
  </si>
  <si>
    <t>Zdravstvo</t>
  </si>
  <si>
    <t>Funkcijska klasifikacija   076</t>
  </si>
  <si>
    <t>Poslovi i usluge zdravstva koji nisu drugdje svrstani</t>
  </si>
  <si>
    <t>Funkcijska klasifikacija   0760</t>
  </si>
  <si>
    <t>Funkcijska klasifikacija   08</t>
  </si>
  <si>
    <t>"Rekreacija, kultura i religija"</t>
  </si>
  <si>
    <t>Funkcijska klasifikacija   081</t>
  </si>
  <si>
    <t>Službe rekreacije i sporta</t>
  </si>
  <si>
    <t>Funkcijska klasifikacija   0810</t>
  </si>
  <si>
    <t>Funkcijska klasifikacija   082</t>
  </si>
  <si>
    <t>Službe kulture</t>
  </si>
  <si>
    <t>Funkcijska klasifikacija   0820</t>
  </si>
  <si>
    <t>Funkcijska klasifikacija   084</t>
  </si>
  <si>
    <t>Religijske i druge službe zajednice</t>
  </si>
  <si>
    <t>Funkcijska klasifikacija   0840</t>
  </si>
  <si>
    <t>Funkcijska klasifikacija   086</t>
  </si>
  <si>
    <t>"Rashodi za rekreaciju, kulturu i religiju koji nisu drugdje svrstani"</t>
  </si>
  <si>
    <t>Funkcijska klasifikacija   0860</t>
  </si>
  <si>
    <t>Funkcijska klasifikacija   09</t>
  </si>
  <si>
    <t>Obrazovanje</t>
  </si>
  <si>
    <t>Funkcijska klasifikacija   091</t>
  </si>
  <si>
    <t>Predškolsko i osnovno obrazovanje</t>
  </si>
  <si>
    <t>Funkcijska klasifikacija   0911</t>
  </si>
  <si>
    <t>Predškolsko obrazovanje</t>
  </si>
  <si>
    <t>Funkcijska klasifikacija   0912</t>
  </si>
  <si>
    <t>Osnovno obrazovanje</t>
  </si>
  <si>
    <t>Funkcijska klasifikacija   092</t>
  </si>
  <si>
    <t>Srednjoškolsko  obrazovanje</t>
  </si>
  <si>
    <t>Funkcijska klasifikacija   0921</t>
  </si>
  <si>
    <t>Niže srednjoškolsko obrazovanje</t>
  </si>
  <si>
    <t>Funkcijska klasifikacija   094</t>
  </si>
  <si>
    <t>Visoka naobrazba</t>
  </si>
  <si>
    <t>Funkcijska klasifikacija   0941</t>
  </si>
  <si>
    <t>Prvi stupanj visoke naobrazbe</t>
  </si>
  <si>
    <t>Funkcijska klasifikacija   095</t>
  </si>
  <si>
    <t>Obrazovanje koje se ne može definirati po stupnju</t>
  </si>
  <si>
    <t>Funkcijska klasifikacija   0950</t>
  </si>
  <si>
    <t>Funkcijska klasifikacija   10</t>
  </si>
  <si>
    <t>Socijalna zaštita</t>
  </si>
  <si>
    <t>Funkcijska klasifikacija   101</t>
  </si>
  <si>
    <t>Bolest i invaliditet</t>
  </si>
  <si>
    <t>Funkcijska klasifikacija   1012</t>
  </si>
  <si>
    <t>Invaliditet</t>
  </si>
  <si>
    <t>Funkcijska klasifikacija   104</t>
  </si>
  <si>
    <t>Obitelj i djeca</t>
  </si>
  <si>
    <t>Funkcijska klasifikacija   1040</t>
  </si>
  <si>
    <t>Funkcijska klasifikacija   106</t>
  </si>
  <si>
    <t>Stanovanje</t>
  </si>
  <si>
    <t>Funkcijska klasifikacija   1060</t>
  </si>
  <si>
    <t>Funkcijska klasifikacija   107</t>
  </si>
  <si>
    <t>Socijalna pomoć stanovništvu koje nije obuhvaćeno redovnim socijalnim programima</t>
  </si>
  <si>
    <t>Funkcijska klasifikacija   1070</t>
  </si>
  <si>
    <t>Funkcijska klasifikacija   109</t>
  </si>
  <si>
    <t>Aktivnosti socijalne zaštite koje nisu drugdje svrstane</t>
  </si>
  <si>
    <t>Funkcijska klasifikacija   1090</t>
  </si>
  <si>
    <t>ekonomskoj i organizacijskoj klasifikaciji po proračunskim korisnicima te funkcijskoj klasifikaciji kako sljedi :</t>
  </si>
  <si>
    <t>Radhodi i izdaci po funkcijskoj klasifikaciji</t>
  </si>
  <si>
    <t>639</t>
  </si>
  <si>
    <t>Tekući prijenosi između pror.kor.istog proračuna</t>
  </si>
  <si>
    <t>0.2%</t>
  </si>
  <si>
    <t>11.9%</t>
  </si>
  <si>
    <t>0.5%</t>
  </si>
  <si>
    <t>STED NET</t>
  </si>
  <si>
    <t>Tekući projekt  T100004</t>
  </si>
  <si>
    <t>URBACT Volunteering Cities</t>
  </si>
  <si>
    <t>Kapitalni projekt  3K10001</t>
  </si>
  <si>
    <t>Rekonstrukcija zgrade Dječjeg vrtića</t>
  </si>
  <si>
    <t>Kapitalni projekt  K100006</t>
  </si>
  <si>
    <t>U općem dijelu II izmjena i dopuna proračuna iskazan je sažetak računa prihoda i rashoda i računa financiranja.</t>
  </si>
  <si>
    <t>Članak 4.</t>
  </si>
  <si>
    <t>31</t>
  </si>
  <si>
    <t>Rashodi za zaposlene</t>
  </si>
  <si>
    <t>32</t>
  </si>
  <si>
    <t>Materijalni rashodi</t>
  </si>
  <si>
    <t>38</t>
  </si>
  <si>
    <t>Ostali rashodi</t>
  </si>
  <si>
    <t>36</t>
  </si>
  <si>
    <t>Pomoći dane u inozemstvo i unutar općeg proračuna</t>
  </si>
  <si>
    <t>35</t>
  </si>
  <si>
    <t>Subvencije</t>
  </si>
  <si>
    <t>37</t>
  </si>
  <si>
    <t>Naknade građanima i kućanstvima na temelju osiguranja i druge naknade</t>
  </si>
  <si>
    <t>45</t>
  </si>
  <si>
    <t>Rashodi za dodatna ulaganja na nefinancijskoj imovini</t>
  </si>
  <si>
    <t>42</t>
  </si>
  <si>
    <t>Rashodi za nabavu proizvedene dugotrajne imovine</t>
  </si>
  <si>
    <t>41</t>
  </si>
  <si>
    <t>Rashodi za nabavu neproizvedene dugotrajne imovine</t>
  </si>
  <si>
    <t>34</t>
  </si>
  <si>
    <t>Financijski rashodi</t>
  </si>
  <si>
    <t>54</t>
  </si>
  <si>
    <t>Izdaci za otplatu glavnice primljenih kredita i zajmova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</si>
  <si>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</si>
  <si>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</si>
  <si>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</si>
  <si>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</si>
  <si>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</si>
  <si>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</si>
  <si>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</si>
  <si>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</si>
  <si>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</si>
  <si>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 i prihodi od donacija</t>
  </si>
  <si>
    <t>68</t>
  </si>
  <si>
    <t>Kazne, upravne mjere i ostali prihodi</t>
  </si>
  <si>
    <t>71</t>
  </si>
  <si>
    <t>Prihodi od prodaje neproizvedene dugotrajne imovine</t>
  </si>
  <si>
    <t>72</t>
  </si>
  <si>
    <t>Prihodi od prodaje proizvedene dugotrajne imovine</t>
  </si>
  <si>
    <t>84</t>
  </si>
  <si>
    <t>Primici od zaduživanja</t>
  </si>
  <si>
    <t>92</t>
  </si>
  <si>
    <t>Rezultat poslovanja</t>
  </si>
  <si>
    <t>8.4%</t>
  </si>
  <si>
    <t>-75.2%</t>
  </si>
  <si>
    <t>6.7%</t>
  </si>
  <si>
    <t>4.2%</t>
  </si>
  <si>
    <t>49.1%</t>
  </si>
  <si>
    <t>-32.1%</t>
  </si>
  <si>
    <t>-43.8%</t>
  </si>
  <si>
    <t>15.7%</t>
  </si>
  <si>
    <t>17.4%</t>
  </si>
  <si>
    <t>-27.8%</t>
  </si>
  <si>
    <t>-35.7%</t>
  </si>
  <si>
    <t>-0.7%</t>
  </si>
  <si>
    <t>18.2%</t>
  </si>
  <si>
    <t>3.5%</t>
  </si>
  <si>
    <t>-1.8%</t>
  </si>
  <si>
    <t>-9.6%</t>
  </si>
  <si>
    <t>13.0%</t>
  </si>
  <si>
    <t>272.6%</t>
  </si>
  <si>
    <t>1.8%</t>
  </si>
  <si>
    <t>1.9%</t>
  </si>
  <si>
    <t>1.5%</t>
  </si>
  <si>
    <t>-20.8%</t>
  </si>
  <si>
    <t>1.4%</t>
  </si>
  <si>
    <t>4.1%</t>
  </si>
  <si>
    <t>2.2%</t>
  </si>
  <si>
    <t>444.3%</t>
  </si>
  <si>
    <t>3.8%</t>
  </si>
  <si>
    <t>10.7%</t>
  </si>
  <si>
    <t>-2.2%</t>
  </si>
  <si>
    <t>15.1%</t>
  </si>
  <si>
    <t>-42.7%</t>
  </si>
  <si>
    <t>17.7%</t>
  </si>
  <si>
    <t>-0.1%</t>
  </si>
  <si>
    <t>-100%</t>
  </si>
  <si>
    <t>-9.1%</t>
  </si>
  <si>
    <t>2.1%</t>
  </si>
  <si>
    <t>35.9%</t>
  </si>
  <si>
    <t>32.9%</t>
  </si>
  <si>
    <t>57.4%</t>
  </si>
  <si>
    <t>5.0%</t>
  </si>
  <si>
    <t>-1.3%</t>
  </si>
  <si>
    <t>847</t>
  </si>
  <si>
    <t>Primljeni zajmovi od drugih razina vlasti</t>
  </si>
  <si>
    <t>Pregrada,15. prosinca 2020.</t>
  </si>
  <si>
    <t xml:space="preserve"> (Službeni glasnik Krapinsko-zagorske županije broj 6/13 i 17/13, 7/18, 16/18- pročišćeni tekst, 5/20), Gradsko vijeće Grada Pregrade na 29. sjednici održanoj dana 15. prosinca 2020. donosi</t>
  </si>
  <si>
    <t>II IZMJENE I DOPUNE PRORAČUNA GRADA PREGRADE ZA 2020. GODINU</t>
  </si>
  <si>
    <t xml:space="preserve">U posebnom dijelu II Izmjena i dopuna Proračuna Grada Pregrade za 2020. rashodi i izdaci su raspoređeni prema programskoj, </t>
  </si>
  <si>
    <t>Kulturni centar Grada Pregrade</t>
  </si>
  <si>
    <t>Izvor   7.1.</t>
  </si>
  <si>
    <t>Namjenski primici od zaduživanja</t>
  </si>
  <si>
    <t>Kapitalni projekt  K100007</t>
  </si>
  <si>
    <t>Spomen obilježje braniteljima</t>
  </si>
  <si>
    <t>WiFi4EU</t>
  </si>
  <si>
    <t>Gradski program za mlade</t>
  </si>
  <si>
    <t>Smart City</t>
  </si>
  <si>
    <t>Prilagodba zgrade NK za područni objekt</t>
  </si>
  <si>
    <t>Arheološka istraživanja - Kostelgrad.....</t>
  </si>
  <si>
    <t>Adaptacija zgrade Muzeja i Knjiž.za osobe s invaliditetom</t>
  </si>
  <si>
    <t>Erasmus projekt "DIGI Mentor"</t>
  </si>
  <si>
    <t>Sustav upravljanja komunalnom inf.</t>
  </si>
  <si>
    <t>Mjere za razvoj brdsko planinskih područja</t>
  </si>
  <si>
    <t>Punionica e. vozila</t>
  </si>
  <si>
    <t>Funkcijska klasifikacija   065</t>
  </si>
  <si>
    <t>Istraživanje i razvoj stanovanja i komunalnih pogodnosti</t>
  </si>
  <si>
    <t>Funkcijska klasifikacija   0650</t>
  </si>
  <si>
    <t>Ove II izmjene i dopune Proračuna grada Pregrade za 2020. godinu  objavljuju se u Službenom glasniku Krapinsko zagorske županije, a stupaju na snagu osmog dana od dana objave.</t>
  </si>
  <si>
    <t>KLASA: 400-06/20-01/07</t>
  </si>
  <si>
    <t>URBROJ:  2214/01-01-20-1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</si>
</sst>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0.0%"/>
  </numFmts>
  <fonts count="2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.75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9"/>
      <color rgb="FFFFFFFF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9CA9FE"/>
        <bgColor rgb="FF9CA9F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EDE01"/>
        <bgColor rgb="FFFEDE01"/>
      </patternFill>
    </fill>
    <fill>
      <patternFill patternType="solid">
        <fgColor rgb="FF3535FF"/>
        <bgColor rgb="FF3535FF"/>
      </patternFill>
    </fill>
    <fill>
      <patternFill patternType="solid">
        <fgColor rgb="FFA3C9B9"/>
        <bgColor rgb="FFA3C9B9"/>
      </patternFill>
    </fill>
    <fill>
      <patternFill patternType="solid">
        <fgColor rgb="FF191970"/>
        <bgColor rgb="FF191970"/>
      </patternFill>
    </fill>
    <fill>
      <patternFill patternType="solid">
        <fgColor rgb="FF5BADFF"/>
        <bgColor rgb="FF5BADFF"/>
      </patternFill>
    </fill>
    <fill>
      <patternFill patternType="solid">
        <fgColor rgb="FF64CDFF"/>
        <bgColor rgb="FF64CDFF"/>
      </patternFill>
    </fill>
    <fill>
      <patternFill patternType="solid">
        <fgColor rgb="FFB9E9FF"/>
        <bgColor rgb="FFB9E9FF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9" fontId="7" fillId="0" borderId="0" applyFont="0" applyFill="0" applyBorder="0" applyAlignment="0" applyProtection="0"/>
  </cellStyleXfs>
  <cellXfs count="14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164" fontId="4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4" fontId="8" fillId="0" borderId="3" xfId="0" applyNumberFormat="1" applyFont="1" applyBorder="1"/>
    <xf numFmtId="0" fontId="9" fillId="0" borderId="0" xfId="0" applyFont="1"/>
    <xf numFmtId="0" fontId="12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1" fillId="0" borderId="0" xfId="0" applyFont="1" applyFill="1" applyBorder="1"/>
    <xf numFmtId="0" fontId="15" fillId="0" borderId="1" xfId="1" applyNumberFormat="1" applyFont="1" applyFill="1" applyBorder="1" applyAlignment="1">
      <alignment horizontal="left" vertical="center" wrapText="1" readingOrder="1"/>
    </xf>
    <xf numFmtId="0" fontId="15" fillId="0" borderId="1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left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15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6" fillId="0" borderId="0" xfId="1" applyFont="1" applyAlignment="1">
      <alignment horizontal="left" vertical="center" wrapText="1" readingOrder="1"/>
    </xf>
    <xf numFmtId="0" fontId="3" fillId="0" borderId="0" xfId="0" applyFont="1"/>
    <xf numFmtId="0" fontId="1" fillId="0" borderId="0" xfId="0" applyFont="1" applyFill="1" applyBorder="1"/>
    <xf numFmtId="0" fontId="12" fillId="0" borderId="0" xfId="0" applyFont="1" applyAlignment="1">
      <alignment vertical="center"/>
    </xf>
    <xf numFmtId="0" fontId="16" fillId="0" borderId="0" xfId="1" applyFont="1" applyAlignment="1">
      <alignment vertical="center" wrapText="1" readingOrder="1"/>
    </xf>
    <xf numFmtId="164" fontId="16" fillId="0" borderId="0" xfId="1" applyNumberFormat="1" applyFont="1" applyAlignment="1">
      <alignment horizontal="right" vertical="center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18" fillId="3" borderId="0" xfId="1" applyFont="1" applyFill="1" applyAlignment="1">
      <alignment horizontal="left" vertical="center" wrapText="1" readingOrder="1"/>
    </xf>
    <xf numFmtId="0" fontId="18" fillId="4" borderId="0" xfId="1" applyFont="1" applyFill="1" applyAlignment="1">
      <alignment horizontal="left" vertical="center" wrapText="1" readingOrder="1"/>
    </xf>
    <xf numFmtId="0" fontId="18" fillId="5" borderId="0" xfId="1" applyFont="1" applyFill="1" applyAlignment="1">
      <alignment horizontal="left" vertical="center" wrapText="1" readingOrder="1"/>
    </xf>
    <xf numFmtId="0" fontId="19" fillId="6" borderId="0" xfId="1" applyFont="1" applyFill="1" applyAlignment="1">
      <alignment horizontal="left" vertical="center" wrapText="1" readingOrder="1"/>
    </xf>
    <xf numFmtId="0" fontId="19" fillId="7" borderId="0" xfId="1" applyFont="1" applyFill="1" applyAlignment="1">
      <alignment horizontal="left" vertical="center" wrapText="1" readingOrder="1"/>
    </xf>
    <xf numFmtId="0" fontId="19" fillId="8" borderId="0" xfId="1" applyFont="1" applyFill="1" applyAlignment="1">
      <alignment horizontal="left" vertical="center" wrapText="1" readingOrder="1"/>
    </xf>
    <xf numFmtId="0" fontId="19" fillId="9" borderId="0" xfId="1" applyFont="1" applyFill="1" applyAlignment="1">
      <alignment horizontal="left" vertical="center" wrapText="1" readingOrder="1"/>
    </xf>
    <xf numFmtId="0" fontId="18" fillId="10" borderId="0" xfId="1" applyFont="1" applyFill="1" applyAlignment="1">
      <alignment horizontal="left" vertical="center" wrapText="1" readingOrder="1"/>
    </xf>
    <xf numFmtId="0" fontId="19" fillId="11" borderId="0" xfId="1" applyFont="1" applyFill="1" applyAlignment="1">
      <alignment horizontal="left" vertical="center" wrapText="1" readingOrder="1"/>
    </xf>
    <xf numFmtId="0" fontId="16" fillId="0" borderId="7" xfId="1" applyFont="1" applyBorder="1" applyAlignment="1">
      <alignment vertical="center" wrapText="1" readingOrder="1"/>
    </xf>
    <xf numFmtId="0" fontId="16" fillId="0" borderId="7" xfId="1" applyFont="1" applyBorder="1" applyAlignment="1">
      <alignment horizontal="right" vertical="center" wrapText="1" readingOrder="1"/>
    </xf>
    <xf numFmtId="164" fontId="18" fillId="3" borderId="0" xfId="1" applyNumberFormat="1" applyFont="1" applyFill="1" applyAlignment="1">
      <alignment horizontal="right" vertical="center" wrapText="1" readingOrder="1"/>
    </xf>
    <xf numFmtId="164" fontId="18" fillId="4" borderId="0" xfId="1" applyNumberFormat="1" applyFont="1" applyFill="1" applyAlignment="1">
      <alignment horizontal="right" vertical="center" wrapText="1" readingOrder="1"/>
    </xf>
    <xf numFmtId="164" fontId="18" fillId="5" borderId="0" xfId="1" applyNumberFormat="1" applyFont="1" applyFill="1" applyAlignment="1">
      <alignment horizontal="right" vertical="center" wrapText="1" readingOrder="1"/>
    </xf>
    <xf numFmtId="164" fontId="19" fillId="6" borderId="0" xfId="1" applyNumberFormat="1" applyFont="1" applyFill="1" applyAlignment="1">
      <alignment horizontal="right" vertical="center" wrapText="1" readingOrder="1"/>
    </xf>
    <xf numFmtId="164" fontId="19" fillId="7" borderId="0" xfId="1" applyNumberFormat="1" applyFont="1" applyFill="1" applyAlignment="1">
      <alignment horizontal="right" vertical="center" wrapText="1" readingOrder="1"/>
    </xf>
    <xf numFmtId="164" fontId="19" fillId="8" borderId="0" xfId="1" applyNumberFormat="1" applyFont="1" applyFill="1" applyAlignment="1">
      <alignment horizontal="right" vertical="center" wrapText="1" readingOrder="1"/>
    </xf>
    <xf numFmtId="164" fontId="19" fillId="9" borderId="0" xfId="1" applyNumberFormat="1" applyFont="1" applyFill="1" applyAlignment="1">
      <alignment horizontal="right" vertical="center" wrapText="1" readingOrder="1"/>
    </xf>
    <xf numFmtId="164" fontId="16" fillId="0" borderId="0" xfId="1" applyNumberFormat="1" applyFont="1" applyAlignment="1">
      <alignment horizontal="right" vertical="center" wrapText="1" readingOrder="1"/>
    </xf>
    <xf numFmtId="164" fontId="18" fillId="10" borderId="0" xfId="1" applyNumberFormat="1" applyFont="1" applyFill="1" applyAlignment="1">
      <alignment horizontal="right" vertical="center" wrapText="1" readingOrder="1"/>
    </xf>
    <xf numFmtId="164" fontId="19" fillId="11" borderId="0" xfId="1" applyNumberFormat="1" applyFont="1" applyFill="1" applyAlignment="1">
      <alignment horizontal="right" vertical="center" wrapText="1" readingOrder="1"/>
    </xf>
    <xf numFmtId="0" fontId="19" fillId="13" borderId="0" xfId="1" applyFont="1" applyFill="1" applyAlignment="1">
      <alignment horizontal="left" vertical="center" wrapText="1" readingOrder="1"/>
    </xf>
    <xf numFmtId="164" fontId="19" fillId="13" borderId="0" xfId="1" applyNumberFormat="1" applyFont="1" applyFill="1" applyAlignment="1">
      <alignment horizontal="right" vertical="center" wrapText="1" readingOrder="1"/>
    </xf>
    <xf numFmtId="0" fontId="19" fillId="14" borderId="0" xfId="1" applyFont="1" applyFill="1" applyAlignment="1">
      <alignment horizontal="left" vertical="center" wrapText="1" readingOrder="1"/>
    </xf>
    <xf numFmtId="164" fontId="19" fillId="14" borderId="0" xfId="1" applyNumberFormat="1" applyFont="1" applyFill="1" applyAlignment="1">
      <alignment horizontal="right" vertical="center" wrapText="1" readingOrder="1"/>
    </xf>
    <xf numFmtId="0" fontId="19" fillId="15" borderId="0" xfId="1" applyFont="1" applyFill="1" applyAlignment="1">
      <alignment horizontal="left" vertical="center" wrapText="1" readingOrder="1"/>
    </xf>
    <xf numFmtId="164" fontId="19" fillId="15" borderId="0" xfId="1" applyNumberFormat="1" applyFont="1" applyFill="1" applyAlignment="1">
      <alignment horizontal="right" vertical="center" wrapText="1" readingOrder="1"/>
    </xf>
    <xf numFmtId="0" fontId="20" fillId="2" borderId="0" xfId="1" applyFont="1" applyFill="1" applyAlignment="1">
      <alignment vertical="top" wrapText="1" readingOrder="1"/>
    </xf>
    <xf numFmtId="0" fontId="21" fillId="12" borderId="0" xfId="1" applyFont="1" applyFill="1" applyAlignment="1">
      <alignment vertical="top" wrapText="1" readingOrder="1"/>
    </xf>
    <xf numFmtId="164" fontId="21" fillId="12" borderId="0" xfId="1" applyNumberFormat="1" applyFont="1" applyFill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164" fontId="4" fillId="0" borderId="0" xfId="1" applyNumberFormat="1" applyFont="1" applyAlignment="1">
      <alignment horizontal="right" vertical="top" wrapText="1" readingOrder="1"/>
    </xf>
    <xf numFmtId="0" fontId="5" fillId="0" borderId="0" xfId="1" applyFont="1" applyAlignment="1">
      <alignment vertical="top" wrapText="1" readingOrder="1"/>
    </xf>
    <xf numFmtId="164" fontId="5" fillId="0" borderId="0" xfId="1" applyNumberFormat="1" applyFont="1" applyAlignment="1">
      <alignment horizontal="right" vertical="top" wrapText="1" readingOrder="1"/>
    </xf>
    <xf numFmtId="0" fontId="3" fillId="0" borderId="0" xfId="1" applyFont="1" applyAlignment="1">
      <alignment vertical="top" wrapText="1" readingOrder="1"/>
    </xf>
    <xf numFmtId="164" fontId="4" fillId="0" borderId="0" xfId="1" applyNumberFormat="1" applyFont="1" applyAlignment="1">
      <alignment horizontal="right" wrapText="1" readingOrder="1"/>
    </xf>
    <xf numFmtId="0" fontId="19" fillId="16" borderId="0" xfId="1" applyFont="1" applyFill="1" applyAlignment="1">
      <alignment horizontal="left" vertical="center" wrapText="1" readingOrder="1"/>
    </xf>
    <xf numFmtId="164" fontId="19" fillId="16" borderId="0" xfId="1" applyNumberFormat="1" applyFont="1" applyFill="1" applyAlignment="1">
      <alignment horizontal="right" vertical="center" wrapText="1" readingOrder="1"/>
    </xf>
    <xf numFmtId="0" fontId="19" fillId="0" borderId="0" xfId="1" applyFont="1" applyAlignment="1">
      <alignment horizontal="left" vertical="center" wrapText="1" readingOrder="1"/>
    </xf>
    <xf numFmtId="164" fontId="19" fillId="0" borderId="0" xfId="1" applyNumberFormat="1" applyFont="1" applyAlignment="1">
      <alignment horizontal="right" vertical="center" wrapText="1" readingOrder="1"/>
    </xf>
    <xf numFmtId="0" fontId="5" fillId="0" borderId="0" xfId="1" applyFont="1" applyAlignment="1">
      <alignment vertical="top" wrapText="1" readingOrder="1"/>
    </xf>
    <xf numFmtId="0" fontId="1" fillId="0" borderId="0" xfId="0" applyFont="1"/>
    <xf numFmtId="0" fontId="5" fillId="0" borderId="0" xfId="1" applyFont="1" applyAlignment="1">
      <alignment horizontal="right" vertical="top" wrapText="1" readingOrder="1"/>
    </xf>
    <xf numFmtId="164" fontId="5" fillId="0" borderId="0" xfId="1" applyNumberFormat="1" applyFont="1" applyAlignment="1">
      <alignment horizontal="right" vertical="top" wrapText="1" readingOrder="1"/>
    </xf>
    <xf numFmtId="0" fontId="21" fillId="12" borderId="0" xfId="1" applyFont="1" applyFill="1" applyAlignment="1">
      <alignment vertical="top" wrapText="1" readingOrder="1"/>
    </xf>
    <xf numFmtId="0" fontId="21" fillId="12" borderId="0" xfId="1" applyFont="1" applyFill="1" applyAlignment="1">
      <alignment horizontal="right" vertical="top" wrapText="1" readingOrder="1"/>
    </xf>
    <xf numFmtId="164" fontId="21" fillId="12" borderId="0" xfId="1" applyNumberFormat="1" applyFont="1" applyFill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0" xfId="1" applyFont="1" applyAlignment="1">
      <alignment horizontal="right" vertical="top" wrapText="1" readingOrder="1"/>
    </xf>
    <xf numFmtId="164" fontId="4" fillId="0" borderId="0" xfId="1" applyNumberFormat="1" applyFont="1" applyAlignment="1">
      <alignment horizontal="right" vertical="top" wrapText="1" readingOrder="1"/>
    </xf>
    <xf numFmtId="0" fontId="3" fillId="0" borderId="0" xfId="1" applyFont="1" applyAlignment="1">
      <alignment vertical="top" wrapText="1" readingOrder="1"/>
    </xf>
    <xf numFmtId="0" fontId="20" fillId="2" borderId="0" xfId="1" applyFont="1" applyFill="1" applyAlignment="1">
      <alignment vertical="top" wrapText="1" readingOrder="1"/>
    </xf>
    <xf numFmtId="0" fontId="3" fillId="0" borderId="0" xfId="0" applyFont="1" applyAlignment="1">
      <alignment horizontal="center"/>
    </xf>
    <xf numFmtId="0" fontId="19" fillId="0" borderId="0" xfId="1" applyFont="1" applyAlignment="1">
      <alignment vertical="center" wrapText="1" readingOrder="1"/>
    </xf>
    <xf numFmtId="164" fontId="19" fillId="0" borderId="0" xfId="1" applyNumberFormat="1" applyFont="1" applyAlignment="1">
      <alignment horizontal="right" vertical="center" wrapText="1" readingOrder="1"/>
    </xf>
    <xf numFmtId="0" fontId="16" fillId="0" borderId="0" xfId="1" applyFont="1" applyAlignment="1">
      <alignment vertical="center" wrapText="1" readingOrder="1"/>
    </xf>
    <xf numFmtId="164" fontId="16" fillId="0" borderId="0" xfId="1" applyNumberFormat="1" applyFont="1" applyAlignment="1">
      <alignment horizontal="right" vertical="center" wrapText="1" readingOrder="1"/>
    </xf>
    <xf numFmtId="0" fontId="19" fillId="14" borderId="0" xfId="1" applyFont="1" applyFill="1" applyAlignment="1">
      <alignment vertical="center" wrapText="1" readingOrder="1"/>
    </xf>
    <xf numFmtId="164" fontId="19" fillId="14" borderId="0" xfId="1" applyNumberFormat="1" applyFont="1" applyFill="1" applyAlignment="1">
      <alignment horizontal="right" vertical="center" wrapText="1" readingOrder="1"/>
    </xf>
    <xf numFmtId="0" fontId="19" fillId="15" borderId="0" xfId="1" applyFont="1" applyFill="1" applyAlignment="1">
      <alignment vertical="center" wrapText="1" readingOrder="1"/>
    </xf>
    <xf numFmtId="164" fontId="19" fillId="15" borderId="0" xfId="1" applyNumberFormat="1" applyFont="1" applyFill="1" applyAlignment="1">
      <alignment horizontal="right" vertical="center" wrapText="1" readingOrder="1"/>
    </xf>
    <xf numFmtId="0" fontId="19" fillId="16" borderId="0" xfId="1" applyFont="1" applyFill="1" applyAlignment="1">
      <alignment vertical="center" wrapText="1" readingOrder="1"/>
    </xf>
    <xf numFmtId="164" fontId="19" fillId="16" borderId="0" xfId="1" applyNumberFormat="1" applyFont="1" applyFill="1" applyAlignment="1">
      <alignment horizontal="right" vertical="center" wrapText="1" readingOrder="1"/>
    </xf>
    <xf numFmtId="0" fontId="19" fillId="13" borderId="0" xfId="1" applyFont="1" applyFill="1" applyAlignment="1">
      <alignment vertical="center" wrapText="1" readingOrder="1"/>
    </xf>
    <xf numFmtId="164" fontId="19" fillId="13" borderId="0" xfId="1" applyNumberFormat="1" applyFont="1" applyFill="1" applyAlignment="1">
      <alignment horizontal="right" vertical="center" wrapText="1" readingOrder="1"/>
    </xf>
    <xf numFmtId="0" fontId="17" fillId="0" borderId="0" xfId="0" applyFont="1" applyFill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4" fillId="0" borderId="0" xfId="1" applyNumberFormat="1" applyFont="1" applyFill="1" applyBorder="1" applyAlignment="1">
      <alignment horizontal="right" wrapText="1" readingOrder="1"/>
    </xf>
    <xf numFmtId="165" fontId="1" fillId="0" borderId="0" xfId="0" applyNumberFormat="1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15" fillId="0" borderId="1" xfId="1" applyNumberFormat="1" applyFont="1" applyFill="1" applyBorder="1" applyAlignment="1">
      <alignment horizontal="left" wrapText="1" readingOrder="1"/>
    </xf>
    <xf numFmtId="165" fontId="8" fillId="0" borderId="4" xfId="2" applyNumberFormat="1" applyFont="1" applyBorder="1" applyAlignment="1">
      <alignment horizontal="center"/>
    </xf>
    <xf numFmtId="165" fontId="8" fillId="0" borderId="5" xfId="2" applyNumberFormat="1" applyFont="1" applyBorder="1" applyAlignment="1">
      <alignment horizontal="center"/>
    </xf>
    <xf numFmtId="0" fontId="15" fillId="0" borderId="2" xfId="1" applyNumberFormat="1" applyFont="1" applyFill="1" applyBorder="1" applyAlignment="1">
      <alignment horizontal="right" wrapText="1" readingOrder="1"/>
    </xf>
    <xf numFmtId="0" fontId="15" fillId="0" borderId="1" xfId="1" applyNumberFormat="1" applyFont="1" applyFill="1" applyBorder="1" applyAlignment="1">
      <alignment horizontal="center" wrapText="1" readingOrder="1"/>
    </xf>
    <xf numFmtId="0" fontId="15" fillId="0" borderId="2" xfId="1" applyNumberFormat="1" applyFont="1" applyFill="1" applyBorder="1" applyAlignment="1">
      <alignment horizontal="left" wrapText="1" readingOrder="1"/>
    </xf>
    <xf numFmtId="0" fontId="4" fillId="0" borderId="0" xfId="1" applyFont="1" applyAlignment="1">
      <alignment horizontal="right" wrapText="1" readingOrder="1"/>
    </xf>
    <xf numFmtId="164" fontId="4" fillId="0" borderId="0" xfId="1" applyNumberFormat="1" applyFont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right" vertical="top" wrapText="1" readingOrder="1"/>
    </xf>
    <xf numFmtId="4" fontId="8" fillId="0" borderId="4" xfId="0" applyNumberFormat="1" applyFont="1" applyBorder="1" applyAlignment="1">
      <alignment horizontal="right"/>
    </xf>
    <xf numFmtId="4" fontId="8" fillId="0" borderId="6" xfId="0" applyNumberFormat="1" applyFont="1" applyBorder="1" applyAlignment="1">
      <alignment horizontal="right"/>
    </xf>
    <xf numFmtId="4" fontId="8" fillId="0" borderId="5" xfId="0" applyNumberFormat="1" applyFont="1" applyBorder="1" applyAlignment="1">
      <alignment horizontal="right"/>
    </xf>
    <xf numFmtId="0" fontId="2" fillId="0" borderId="0" xfId="1" applyNumberFormat="1" applyFont="1" applyFill="1" applyBorder="1" applyAlignment="1">
      <alignment vertical="top" wrapText="1" readingOrder="1"/>
    </xf>
    <xf numFmtId="164" fontId="4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6" fillId="0" borderId="7" xfId="1" applyFont="1" applyBorder="1" applyAlignment="1">
      <alignment vertical="center" wrapText="1" readingOrder="1"/>
    </xf>
    <xf numFmtId="0" fontId="1" fillId="0" borderId="7" xfId="1" applyFont="1" applyBorder="1" applyAlignment="1">
      <alignment vertical="top" wrapText="1"/>
    </xf>
    <xf numFmtId="0" fontId="16" fillId="0" borderId="7" xfId="1" applyFont="1" applyBorder="1" applyAlignment="1">
      <alignment horizontal="right" vertical="center" wrapText="1" readingOrder="1"/>
    </xf>
    <xf numFmtId="0" fontId="18" fillId="3" borderId="0" xfId="1" applyFont="1" applyFill="1" applyAlignment="1">
      <alignment vertical="center" wrapText="1" readingOrder="1"/>
    </xf>
    <xf numFmtId="164" fontId="18" fillId="3" borderId="0" xfId="1" applyNumberFormat="1" applyFont="1" applyFill="1" applyAlignment="1">
      <alignment horizontal="right" vertical="center" wrapText="1" readingOrder="1"/>
    </xf>
    <xf numFmtId="0" fontId="19" fillId="8" borderId="0" xfId="1" applyFont="1" applyFill="1" applyAlignment="1">
      <alignment vertical="center" wrapText="1" readingOrder="1"/>
    </xf>
    <xf numFmtId="164" fontId="19" fillId="8" borderId="0" xfId="1" applyNumberFormat="1" applyFont="1" applyFill="1" applyAlignment="1">
      <alignment horizontal="right" vertical="center" wrapText="1" readingOrder="1"/>
    </xf>
    <xf numFmtId="0" fontId="19" fillId="9" borderId="0" xfId="1" applyFont="1" applyFill="1" applyAlignment="1">
      <alignment vertical="center" wrapText="1" readingOrder="1"/>
    </xf>
    <xf numFmtId="164" fontId="19" fillId="9" borderId="0" xfId="1" applyNumberFormat="1" applyFont="1" applyFill="1" applyAlignment="1">
      <alignment horizontal="right" vertical="center" wrapText="1" readingOrder="1"/>
    </xf>
    <xf numFmtId="0" fontId="11" fillId="0" borderId="0" xfId="0" applyFont="1" applyBorder="1" applyAlignment="1" applyProtection="1">
      <alignment horizont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5" borderId="0" xfId="1" applyFont="1" applyFill="1" applyAlignment="1">
      <alignment vertical="center" wrapText="1" readingOrder="1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8" fillId="5" borderId="0" xfId="1" applyNumberFormat="1" applyFont="1" applyFill="1" applyAlignment="1">
      <alignment horizontal="right" vertical="center" wrapText="1" readingOrder="1"/>
    </xf>
    <xf numFmtId="0" fontId="19" fillId="6" borderId="0" xfId="1" applyFont="1" applyFill="1" applyAlignment="1">
      <alignment vertical="center" wrapText="1" readingOrder="1"/>
    </xf>
    <xf numFmtId="164" fontId="19" fillId="6" borderId="0" xfId="1" applyNumberFormat="1" applyFont="1" applyFill="1" applyAlignment="1">
      <alignment horizontal="right" vertical="center" wrapText="1" readingOrder="1"/>
    </xf>
    <xf numFmtId="0" fontId="19" fillId="7" borderId="0" xfId="1" applyFont="1" applyFill="1" applyAlignment="1">
      <alignment vertical="center" wrapText="1" readingOrder="1"/>
    </xf>
    <xf numFmtId="164" fontId="19" fillId="7" borderId="0" xfId="1" applyNumberFormat="1" applyFont="1" applyFill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8" fillId="4" borderId="0" xfId="1" applyFont="1" applyFill="1" applyAlignment="1">
      <alignment vertical="center" wrapText="1" readingOrder="1"/>
    </xf>
    <xf numFmtId="164" fontId="18" fillId="4" borderId="0" xfId="1" applyNumberFormat="1" applyFont="1" applyFill="1" applyAlignment="1">
      <alignment horizontal="right" vertical="center" wrapText="1" readingOrder="1"/>
    </xf>
    <xf numFmtId="0" fontId="18" fillId="10" borderId="0" xfId="1" applyFont="1" applyFill="1" applyAlignment="1">
      <alignment vertical="center" wrapText="1" readingOrder="1"/>
    </xf>
    <xf numFmtId="164" fontId="18" fillId="10" borderId="0" xfId="1" applyNumberFormat="1" applyFont="1" applyFill="1" applyAlignment="1">
      <alignment horizontal="right" vertical="center" wrapText="1" readingOrder="1"/>
    </xf>
    <xf numFmtId="0" fontId="19" fillId="11" borderId="0" xfId="1" applyFont="1" applyFill="1" applyAlignment="1">
      <alignment vertical="center" wrapText="1" readingOrder="1"/>
    </xf>
    <xf numFmtId="164" fontId="19" fillId="11" borderId="0" xfId="1" applyNumberFormat="1" applyFont="1" applyFill="1" applyAlignment="1">
      <alignment horizontal="right" vertical="center" wrapText="1" readingOrder="1"/>
    </xf>
    <xf numFmtId="0" fontId="17" fillId="0" borderId="0" xfId="0" applyFont="1"/>
  </cellXfs>
  <cellStyles count="3">
    <cellStyle name="Normal" xfId="1" xr:uid="{00000000-0005-0000-0000-000000000000}"/>
    <cellStyle name="Normalno" xfId="0" builtinId="0"/>
    <cellStyle name="Postotak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0</xdr:rowOff>
    </xdr:from>
    <xdr:to>
      <xdr:col>1</xdr:col>
      <xdr:colOff>581025</xdr:colOff>
      <xdr:row>2</xdr:row>
      <xdr:rowOff>142875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6BE2105-EC71-4001-A074-F71AC3DB3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381000" cy="523875"/>
        </a:xfrm>
        <a:prstGeom prst="rect">
          <a:avLst/>
        </a:prstGeom>
        <a:blipFill dpi="0" rotWithShape="0">
          <a:blip xmlns:r="http://schemas.openxmlformats.org/officeDocument/2006/relationships"/>
          <a:srcRect/>
          <a:stretch>
            <a:fillRect/>
          </a:stretch>
        </a:blip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86"/>
  <sheetViews>
    <sheetView tabSelected="1" topLeftCell="A4" zoomScale="85" zoomScaleNormal="85" workbookViewId="0">
      <selection activeCell="P21" sqref="P21"/>
    </sheetView>
  </sheetViews>
  <sheetFormatPr defaultRowHeight="14.4" x14ac:dyDescent="0.3"/>
  <cols>
    <col min="1" max="1" width="0.5546875" customWidth="1"/>
    <col min="2" max="2" width="18" customWidth="1"/>
    <col min="3" max="3" width="45.88671875" customWidth="1"/>
    <col min="4" max="4" width="44.88671875" customWidth="1"/>
    <col min="5" max="6" width="14" customWidth="1"/>
    <col min="7" max="7" width="2.6640625" customWidth="1"/>
    <col min="8" max="8" width="7.109375" customWidth="1"/>
    <col min="9" max="9" width="1" customWidth="1"/>
    <col min="10" max="10" width="0.5546875" customWidth="1"/>
    <col min="11" max="11" width="12.44140625" customWidth="1"/>
    <col min="12" max="13" width="0" hidden="1" customWidth="1"/>
    <col min="14" max="14" width="1.109375" customWidth="1"/>
  </cols>
  <sheetData>
    <row r="1" spans="2:11" x14ac:dyDescent="0.3">
      <c r="B1" s="7"/>
      <c r="C1" s="7"/>
      <c r="D1" s="7"/>
      <c r="E1" s="7"/>
      <c r="F1" s="7"/>
      <c r="G1" s="7"/>
    </row>
    <row r="2" spans="2:11" x14ac:dyDescent="0.3">
      <c r="B2" s="7"/>
      <c r="C2" s="7"/>
      <c r="D2" s="7"/>
      <c r="E2" s="7"/>
      <c r="F2" s="7"/>
      <c r="G2" s="7"/>
    </row>
    <row r="3" spans="2:11" x14ac:dyDescent="0.3">
      <c r="B3" s="8"/>
      <c r="C3" s="8"/>
      <c r="D3" s="8"/>
      <c r="E3" s="8"/>
      <c r="F3" s="8"/>
      <c r="G3" s="8"/>
    </row>
    <row r="4" spans="2:11" x14ac:dyDescent="0.3">
      <c r="B4" s="9" t="s">
        <v>326</v>
      </c>
      <c r="C4" s="9"/>
      <c r="D4" s="8"/>
      <c r="E4" s="8"/>
      <c r="F4" s="8"/>
      <c r="G4" s="8"/>
    </row>
    <row r="5" spans="2:11" x14ac:dyDescent="0.3">
      <c r="B5" s="8" t="s">
        <v>327</v>
      </c>
      <c r="C5" s="8"/>
      <c r="D5" s="8"/>
      <c r="E5" s="8"/>
      <c r="F5" s="8"/>
      <c r="G5" s="8"/>
    </row>
    <row r="6" spans="2:11" x14ac:dyDescent="0.3">
      <c r="B6" s="9" t="s">
        <v>328</v>
      </c>
      <c r="C6" s="10"/>
      <c r="D6" s="8"/>
      <c r="E6" s="8"/>
      <c r="F6" s="8"/>
      <c r="G6" s="8"/>
    </row>
    <row r="7" spans="2:11" x14ac:dyDescent="0.3">
      <c r="B7" s="8" t="s">
        <v>329</v>
      </c>
      <c r="C7" s="8"/>
      <c r="D7" s="8"/>
      <c r="E7" s="8"/>
      <c r="F7" s="8" t="s">
        <v>336</v>
      </c>
      <c r="G7" s="8"/>
    </row>
    <row r="8" spans="2:11" x14ac:dyDescent="0.3">
      <c r="B8" s="148" t="s">
        <v>607</v>
      </c>
      <c r="C8" s="148"/>
      <c r="D8" s="8"/>
      <c r="E8" s="8"/>
      <c r="F8" s="8"/>
      <c r="G8" s="8"/>
    </row>
    <row r="9" spans="2:11" x14ac:dyDescent="0.3">
      <c r="B9" s="148" t="s">
        <v>608</v>
      </c>
      <c r="C9" s="148"/>
      <c r="D9" s="8"/>
      <c r="E9" s="8"/>
      <c r="F9" s="8"/>
      <c r="G9" s="8"/>
    </row>
    <row r="10" spans="2:11" x14ac:dyDescent="0.3">
      <c r="B10" s="8" t="s">
        <v>584</v>
      </c>
      <c r="C10" s="8"/>
      <c r="D10" s="8"/>
      <c r="E10" s="8"/>
      <c r="F10" s="8"/>
      <c r="G10" s="8"/>
    </row>
    <row r="11" spans="2:11" s="27" customFormat="1" x14ac:dyDescent="0.3">
      <c r="B11" s="8"/>
      <c r="C11" s="8"/>
      <c r="D11" s="8"/>
      <c r="E11" s="8"/>
      <c r="F11" s="8"/>
      <c r="G11" s="8"/>
    </row>
    <row r="12" spans="2:11" x14ac:dyDescent="0.3">
      <c r="B12" s="133" t="s">
        <v>330</v>
      </c>
      <c r="C12" s="133"/>
      <c r="D12" s="133"/>
      <c r="E12" s="133"/>
      <c r="F12" s="133"/>
      <c r="G12" s="133"/>
      <c r="H12" s="133"/>
      <c r="I12" s="133"/>
      <c r="J12" s="133"/>
      <c r="K12" s="133"/>
    </row>
    <row r="13" spans="2:11" x14ac:dyDescent="0.3">
      <c r="B13" s="133" t="s">
        <v>585</v>
      </c>
      <c r="C13" s="133"/>
      <c r="D13" s="133"/>
      <c r="E13" s="133"/>
      <c r="F13" s="133"/>
      <c r="G13" s="133"/>
      <c r="H13" s="133"/>
      <c r="I13" s="133"/>
      <c r="J13" s="133"/>
      <c r="K13" s="133"/>
    </row>
    <row r="14" spans="2:11" s="23" customFormat="1" x14ac:dyDescent="0.3">
      <c r="B14" s="24"/>
      <c r="C14" s="24"/>
      <c r="D14" s="24"/>
      <c r="E14" s="24"/>
      <c r="F14" s="24"/>
      <c r="G14" s="24"/>
    </row>
    <row r="15" spans="2:11" ht="21" x14ac:dyDescent="0.3">
      <c r="B15" s="134" t="s">
        <v>586</v>
      </c>
      <c r="C15" s="134"/>
      <c r="D15" s="134"/>
      <c r="E15" s="134"/>
      <c r="F15" s="134"/>
      <c r="G15" s="134"/>
      <c r="H15" s="134"/>
      <c r="I15" s="134"/>
      <c r="J15" s="134"/>
      <c r="K15" s="134"/>
    </row>
    <row r="16" spans="2:11" x14ac:dyDescent="0.3">
      <c r="B16" s="133" t="s">
        <v>331</v>
      </c>
      <c r="C16" s="133"/>
      <c r="D16" s="133"/>
      <c r="E16" s="133"/>
      <c r="F16" s="133"/>
      <c r="G16" s="133"/>
      <c r="H16" s="133"/>
      <c r="I16" s="133"/>
      <c r="J16" s="133"/>
      <c r="K16" s="133"/>
    </row>
    <row r="17" spans="1:12" x14ac:dyDescent="0.3">
      <c r="B17" s="133" t="s">
        <v>337</v>
      </c>
      <c r="C17" s="133"/>
      <c r="D17" s="133"/>
      <c r="E17" s="133"/>
      <c r="F17" s="133"/>
      <c r="G17" s="133"/>
      <c r="H17" s="133"/>
      <c r="I17" s="133"/>
      <c r="J17" s="133"/>
      <c r="K17" s="133"/>
    </row>
    <row r="18" spans="1:12" s="18" customFormat="1" x14ac:dyDescent="0.3">
      <c r="B18" s="20"/>
      <c r="C18" s="20"/>
      <c r="D18" s="20"/>
      <c r="E18" s="20"/>
      <c r="F18" s="20"/>
      <c r="G18" s="19"/>
    </row>
    <row r="19" spans="1:12" x14ac:dyDescent="0.3">
      <c r="B19" s="133" t="s">
        <v>332</v>
      </c>
      <c r="C19" s="133"/>
      <c r="D19" s="133"/>
      <c r="E19" s="133"/>
      <c r="F19" s="133"/>
      <c r="G19" s="133"/>
      <c r="H19" s="133"/>
      <c r="I19" s="133"/>
      <c r="J19" s="133"/>
      <c r="K19" s="133"/>
    </row>
    <row r="20" spans="1:12" s="18" customFormat="1" x14ac:dyDescent="0.3">
      <c r="B20" s="129" t="s">
        <v>1</v>
      </c>
      <c r="C20" s="129"/>
      <c r="D20" s="129"/>
      <c r="E20" s="129"/>
      <c r="F20" s="129"/>
      <c r="G20" s="129"/>
      <c r="H20" s="129"/>
      <c r="I20" s="129"/>
      <c r="J20" s="129"/>
      <c r="K20" s="129"/>
    </row>
    <row r="21" spans="1:12" x14ac:dyDescent="0.3">
      <c r="B21" s="133" t="s">
        <v>497</v>
      </c>
      <c r="C21" s="133"/>
      <c r="D21" s="133"/>
      <c r="E21" s="133"/>
      <c r="F21" s="133"/>
      <c r="G21" s="133"/>
      <c r="H21" s="133"/>
      <c r="I21" s="133"/>
      <c r="J21" s="133"/>
      <c r="K21" s="133"/>
    </row>
    <row r="22" spans="1:12" x14ac:dyDescent="0.3">
      <c r="B22" s="129"/>
      <c r="C22" s="129"/>
      <c r="D22" s="129"/>
      <c r="E22" s="129"/>
      <c r="F22" s="129"/>
      <c r="G22" s="129"/>
    </row>
    <row r="24" spans="1:12" x14ac:dyDescent="0.3">
      <c r="A24" s="140" t="s">
        <v>0</v>
      </c>
      <c r="B24" s="99"/>
      <c r="C24" s="140" t="s">
        <v>0</v>
      </c>
      <c r="D24" s="99"/>
      <c r="E24" s="1" t="s">
        <v>0</v>
      </c>
      <c r="F24" s="141" t="s">
        <v>2</v>
      </c>
      <c r="G24" s="99"/>
      <c r="H24" s="99"/>
      <c r="I24" s="99"/>
      <c r="J24" s="99"/>
      <c r="K24" s="99"/>
      <c r="L24" s="99"/>
    </row>
    <row r="25" spans="1:12" x14ac:dyDescent="0.3">
      <c r="A25" s="117" t="s">
        <v>0</v>
      </c>
      <c r="B25" s="99"/>
      <c r="C25" s="117" t="s">
        <v>0</v>
      </c>
      <c r="D25" s="99"/>
      <c r="E25" s="2" t="s">
        <v>3</v>
      </c>
      <c r="F25" s="2" t="s">
        <v>4</v>
      </c>
      <c r="G25" s="113" t="s">
        <v>5</v>
      </c>
      <c r="H25" s="99"/>
      <c r="I25" s="113" t="s">
        <v>6</v>
      </c>
      <c r="J25" s="99"/>
      <c r="K25" s="99"/>
      <c r="L25" s="99"/>
    </row>
    <row r="26" spans="1:12" x14ac:dyDescent="0.3">
      <c r="A26" s="98" t="s">
        <v>0</v>
      </c>
      <c r="B26" s="99"/>
      <c r="C26" s="98" t="s">
        <v>0</v>
      </c>
      <c r="D26" s="99"/>
      <c r="E26" s="3" t="s">
        <v>0</v>
      </c>
      <c r="F26" s="3" t="s">
        <v>0</v>
      </c>
      <c r="G26" s="102" t="s">
        <v>0</v>
      </c>
      <c r="H26" s="99"/>
      <c r="I26" s="102" t="s">
        <v>0</v>
      </c>
      <c r="J26" s="99"/>
      <c r="K26" s="99"/>
      <c r="L26" s="99"/>
    </row>
    <row r="27" spans="1:12" x14ac:dyDescent="0.3">
      <c r="A27" s="113" t="s">
        <v>7</v>
      </c>
      <c r="B27" s="112"/>
      <c r="C27" s="98" t="s">
        <v>8</v>
      </c>
      <c r="D27" s="99"/>
      <c r="E27" s="3" t="s">
        <v>0</v>
      </c>
      <c r="F27" s="3" t="s">
        <v>0</v>
      </c>
      <c r="G27" s="102" t="s">
        <v>0</v>
      </c>
      <c r="H27" s="99"/>
      <c r="I27" s="102" t="s">
        <v>0</v>
      </c>
      <c r="J27" s="99"/>
      <c r="K27" s="99"/>
      <c r="L27" s="99"/>
    </row>
    <row r="28" spans="1:12" ht="15" customHeight="1" x14ac:dyDescent="0.3">
      <c r="A28" s="111" t="s">
        <v>0</v>
      </c>
      <c r="B28" s="112"/>
      <c r="C28" s="98" t="s">
        <v>9</v>
      </c>
      <c r="D28" s="99"/>
      <c r="E28" s="65">
        <v>25879490.09</v>
      </c>
      <c r="F28" s="65">
        <v>2161217.81</v>
      </c>
      <c r="G28" s="109" t="s">
        <v>541</v>
      </c>
      <c r="H28" s="109"/>
      <c r="I28" s="110">
        <v>28040707.899999999</v>
      </c>
      <c r="J28" s="110"/>
      <c r="K28" s="110"/>
      <c r="L28" s="110"/>
    </row>
    <row r="29" spans="1:12" ht="15" customHeight="1" x14ac:dyDescent="0.3">
      <c r="A29" s="111" t="s">
        <v>0</v>
      </c>
      <c r="B29" s="112"/>
      <c r="C29" s="98" t="s">
        <v>10</v>
      </c>
      <c r="D29" s="99"/>
      <c r="E29" s="65">
        <v>153000</v>
      </c>
      <c r="F29" s="65">
        <v>-115000</v>
      </c>
      <c r="G29" s="109" t="s">
        <v>542</v>
      </c>
      <c r="H29" s="109"/>
      <c r="I29" s="110">
        <v>38000</v>
      </c>
      <c r="J29" s="110"/>
      <c r="K29" s="110"/>
      <c r="L29" s="110"/>
    </row>
    <row r="30" spans="1:12" ht="15" customHeight="1" x14ac:dyDescent="0.3">
      <c r="A30" s="111" t="s">
        <v>0</v>
      </c>
      <c r="B30" s="112"/>
      <c r="C30" s="98" t="s">
        <v>12</v>
      </c>
      <c r="D30" s="99"/>
      <c r="E30" s="65">
        <v>16173575.02</v>
      </c>
      <c r="F30" s="65">
        <v>1087698.55</v>
      </c>
      <c r="G30" s="109" t="s">
        <v>543</v>
      </c>
      <c r="H30" s="109"/>
      <c r="I30" s="110">
        <v>17261273.57</v>
      </c>
      <c r="J30" s="110"/>
      <c r="K30" s="110"/>
      <c r="L30" s="110"/>
    </row>
    <row r="31" spans="1:12" ht="15" customHeight="1" x14ac:dyDescent="0.3">
      <c r="A31" s="111" t="s">
        <v>0</v>
      </c>
      <c r="B31" s="112"/>
      <c r="C31" s="98" t="s">
        <v>13</v>
      </c>
      <c r="D31" s="99"/>
      <c r="E31" s="65">
        <v>8637273.8699999992</v>
      </c>
      <c r="F31" s="65">
        <v>358519.26</v>
      </c>
      <c r="G31" s="109" t="s">
        <v>544</v>
      </c>
      <c r="H31" s="109"/>
      <c r="I31" s="110">
        <v>8995793.1300000008</v>
      </c>
      <c r="J31" s="110"/>
      <c r="K31" s="110"/>
      <c r="L31" s="110"/>
    </row>
    <row r="32" spans="1:12" ht="15" customHeight="1" x14ac:dyDescent="0.3">
      <c r="A32" s="111" t="s">
        <v>0</v>
      </c>
      <c r="B32" s="112"/>
      <c r="C32" s="98" t="s">
        <v>14</v>
      </c>
      <c r="D32" s="99"/>
      <c r="E32" s="65">
        <v>1221641.2</v>
      </c>
      <c r="F32" s="65">
        <v>600000</v>
      </c>
      <c r="G32" s="109" t="s">
        <v>545</v>
      </c>
      <c r="H32" s="109"/>
      <c r="I32" s="110">
        <v>1821641.2</v>
      </c>
      <c r="J32" s="110"/>
      <c r="K32" s="110"/>
      <c r="L32" s="110"/>
    </row>
    <row r="33" spans="1:12" x14ac:dyDescent="0.3">
      <c r="A33" s="113" t="s">
        <v>0</v>
      </c>
      <c r="B33" s="112"/>
      <c r="C33" s="98" t="s">
        <v>0</v>
      </c>
      <c r="D33" s="99"/>
      <c r="E33" s="62" t="s">
        <v>0</v>
      </c>
      <c r="F33" s="62" t="s">
        <v>0</v>
      </c>
      <c r="G33" s="70" t="s">
        <v>0</v>
      </c>
      <c r="H33" s="70"/>
      <c r="I33" s="70" t="s">
        <v>0</v>
      </c>
      <c r="J33" s="70"/>
      <c r="K33" s="70"/>
      <c r="L33" s="70"/>
    </row>
    <row r="34" spans="1:12" x14ac:dyDescent="0.3">
      <c r="A34" s="113" t="s">
        <v>15</v>
      </c>
      <c r="B34" s="112"/>
      <c r="C34" s="98" t="s">
        <v>16</v>
      </c>
      <c r="D34" s="99"/>
      <c r="E34" s="62" t="s">
        <v>0</v>
      </c>
      <c r="F34" s="62" t="s">
        <v>0</v>
      </c>
      <c r="G34" s="70" t="s">
        <v>0</v>
      </c>
      <c r="H34" s="70"/>
      <c r="I34" s="70" t="s">
        <v>0</v>
      </c>
      <c r="J34" s="70"/>
      <c r="K34" s="70"/>
      <c r="L34" s="70"/>
    </row>
    <row r="35" spans="1:12" ht="15" customHeight="1" x14ac:dyDescent="0.3">
      <c r="A35" s="111" t="s">
        <v>0</v>
      </c>
      <c r="B35" s="112"/>
      <c r="C35" s="98" t="s">
        <v>17</v>
      </c>
      <c r="D35" s="99"/>
      <c r="E35" s="65">
        <v>1870000</v>
      </c>
      <c r="F35" s="65">
        <v>-600000</v>
      </c>
      <c r="G35" s="109" t="s">
        <v>546</v>
      </c>
      <c r="H35" s="109"/>
      <c r="I35" s="110">
        <v>1270000</v>
      </c>
      <c r="J35" s="110"/>
      <c r="K35" s="110"/>
      <c r="L35" s="110"/>
    </row>
    <row r="36" spans="1:12" ht="15" customHeight="1" x14ac:dyDescent="0.3">
      <c r="A36" s="111" t="s">
        <v>0</v>
      </c>
      <c r="B36" s="112"/>
      <c r="C36" s="98" t="s">
        <v>18</v>
      </c>
      <c r="D36" s="99"/>
      <c r="E36" s="65">
        <v>500000</v>
      </c>
      <c r="F36" s="65">
        <v>0</v>
      </c>
      <c r="G36" s="109" t="s">
        <v>11</v>
      </c>
      <c r="H36" s="109"/>
      <c r="I36" s="110">
        <v>500000</v>
      </c>
      <c r="J36" s="110"/>
      <c r="K36" s="110"/>
      <c r="L36" s="110"/>
    </row>
    <row r="37" spans="1:12" ht="15" customHeight="1" x14ac:dyDescent="0.3">
      <c r="A37" s="111" t="s">
        <v>0</v>
      </c>
      <c r="B37" s="112"/>
      <c r="C37" s="98" t="s">
        <v>19</v>
      </c>
      <c r="D37" s="99"/>
      <c r="E37" s="65">
        <v>1370000</v>
      </c>
      <c r="F37" s="65">
        <v>-600000</v>
      </c>
      <c r="G37" s="109" t="s">
        <v>547</v>
      </c>
      <c r="H37" s="109"/>
      <c r="I37" s="110">
        <v>770000</v>
      </c>
      <c r="J37" s="110"/>
      <c r="K37" s="110"/>
      <c r="L37" s="110"/>
    </row>
    <row r="38" spans="1:12" x14ac:dyDescent="0.3">
      <c r="A38" s="113" t="s">
        <v>0</v>
      </c>
      <c r="B38" s="112"/>
      <c r="C38" s="98" t="s">
        <v>0</v>
      </c>
      <c r="D38" s="99"/>
      <c r="E38" s="62" t="s">
        <v>0</v>
      </c>
      <c r="F38" s="62" t="s">
        <v>0</v>
      </c>
      <c r="G38" s="70" t="s">
        <v>0</v>
      </c>
      <c r="H38" s="70"/>
      <c r="I38" s="70" t="s">
        <v>0</v>
      </c>
      <c r="J38" s="70"/>
      <c r="K38" s="70"/>
      <c r="L38" s="70"/>
    </row>
    <row r="39" spans="1:12" x14ac:dyDescent="0.3">
      <c r="A39" s="113" t="s">
        <v>20</v>
      </c>
      <c r="B39" s="112"/>
      <c r="C39" s="98" t="s">
        <v>21</v>
      </c>
      <c r="D39" s="99"/>
      <c r="E39" s="62" t="s">
        <v>0</v>
      </c>
      <c r="F39" s="62" t="s">
        <v>0</v>
      </c>
      <c r="G39" s="70" t="s">
        <v>0</v>
      </c>
      <c r="H39" s="70"/>
      <c r="I39" s="70" t="s">
        <v>0</v>
      </c>
      <c r="J39" s="70"/>
      <c r="K39" s="70"/>
      <c r="L39" s="70"/>
    </row>
    <row r="40" spans="1:12" ht="15" customHeight="1" x14ac:dyDescent="0.3">
      <c r="A40" s="119" t="s">
        <v>0</v>
      </c>
      <c r="B40" s="99"/>
      <c r="C40" s="98" t="s">
        <v>22</v>
      </c>
      <c r="D40" s="99"/>
      <c r="E40" s="65">
        <v>-2591641.2000000002</v>
      </c>
      <c r="F40" s="65">
        <v>0</v>
      </c>
      <c r="G40" s="109" t="s">
        <v>11</v>
      </c>
      <c r="H40" s="109"/>
      <c r="I40" s="110">
        <v>-2591641.2000000002</v>
      </c>
      <c r="J40" s="110"/>
      <c r="K40" s="110"/>
      <c r="L40" s="110"/>
    </row>
    <row r="41" spans="1:12" x14ac:dyDescent="0.3">
      <c r="A41" s="98" t="s">
        <v>0</v>
      </c>
      <c r="B41" s="99"/>
      <c r="C41" s="98" t="s">
        <v>0</v>
      </c>
      <c r="D41" s="99"/>
      <c r="E41" s="3" t="s">
        <v>0</v>
      </c>
      <c r="F41" s="3" t="s">
        <v>0</v>
      </c>
      <c r="G41" s="100" t="s">
        <v>0</v>
      </c>
      <c r="H41" s="101"/>
      <c r="I41" s="102" t="s">
        <v>0</v>
      </c>
      <c r="J41" s="102"/>
      <c r="K41" s="102"/>
      <c r="L41" s="102"/>
    </row>
    <row r="42" spans="1:12" x14ac:dyDescent="0.3">
      <c r="A42" s="98" t="s">
        <v>0</v>
      </c>
      <c r="B42" s="99"/>
      <c r="C42" s="98" t="s">
        <v>0</v>
      </c>
      <c r="D42" s="99"/>
      <c r="E42" s="3" t="s">
        <v>0</v>
      </c>
      <c r="F42" s="3" t="s">
        <v>0</v>
      </c>
      <c r="G42" s="100" t="s">
        <v>0</v>
      </c>
      <c r="H42" s="101"/>
      <c r="I42" s="102" t="s">
        <v>0</v>
      </c>
      <c r="J42" s="102"/>
      <c r="K42" s="102"/>
      <c r="L42" s="102"/>
    </row>
    <row r="43" spans="1:12" ht="15" customHeight="1" x14ac:dyDescent="0.3">
      <c r="A43" s="119" t="s">
        <v>0</v>
      </c>
      <c r="B43" s="99"/>
      <c r="C43" s="98" t="s">
        <v>23</v>
      </c>
      <c r="D43" s="99"/>
      <c r="E43" s="4">
        <v>0</v>
      </c>
      <c r="F43" s="4">
        <v>0</v>
      </c>
      <c r="G43" s="100" t="s">
        <v>24</v>
      </c>
      <c r="H43" s="101"/>
      <c r="I43" s="118">
        <v>0</v>
      </c>
      <c r="J43" s="118"/>
      <c r="K43" s="118"/>
      <c r="L43" s="118"/>
    </row>
    <row r="44" spans="1:12" ht="0" hidden="1" customHeight="1" x14ac:dyDescent="0.3"/>
    <row r="47" spans="1:12" x14ac:dyDescent="0.3">
      <c r="C47" s="96" t="s">
        <v>116</v>
      </c>
      <c r="D47" s="97"/>
      <c r="E47" s="6">
        <f>E28+E29+E35</f>
        <v>27902490.09</v>
      </c>
      <c r="F47" s="6">
        <f>F28+F29+F35</f>
        <v>1446217.81</v>
      </c>
      <c r="G47" s="104">
        <f>F47/E47</f>
        <v>5.1831137842364525E-2</v>
      </c>
      <c r="H47" s="105"/>
      <c r="I47" s="114">
        <f t="shared" ref="I47" si="0">I28+I29+I35</f>
        <v>29348707.899999999</v>
      </c>
      <c r="J47" s="115"/>
      <c r="K47" s="116"/>
    </row>
    <row r="48" spans="1:12" x14ac:dyDescent="0.3">
      <c r="C48" s="96" t="s">
        <v>117</v>
      </c>
      <c r="D48" s="97"/>
      <c r="E48" s="6">
        <f>E30+E31+E36</f>
        <v>25310848.890000001</v>
      </c>
      <c r="F48" s="6">
        <f>F30+F31+F36</f>
        <v>1446217.81</v>
      </c>
      <c r="G48" s="104">
        <f t="shared" ref="G48:G50" si="1">F48/E48</f>
        <v>5.7138257838968906E-2</v>
      </c>
      <c r="H48" s="105"/>
      <c r="I48" s="114">
        <f t="shared" ref="I48" si="2">I30+I31+I36</f>
        <v>26757066.700000003</v>
      </c>
      <c r="J48" s="115"/>
      <c r="K48" s="116"/>
    </row>
    <row r="49" spans="2:12" x14ac:dyDescent="0.3">
      <c r="C49" s="96" t="s">
        <v>118</v>
      </c>
      <c r="D49" s="97"/>
      <c r="E49" s="6">
        <f>E47-E48</f>
        <v>2591641.1999999993</v>
      </c>
      <c r="F49" s="6">
        <f>F47-F48</f>
        <v>0</v>
      </c>
      <c r="G49" s="104">
        <f t="shared" si="1"/>
        <v>0</v>
      </c>
      <c r="H49" s="105"/>
      <c r="I49" s="114">
        <f t="shared" ref="I49" si="3">I47-I48</f>
        <v>2591641.1999999955</v>
      </c>
      <c r="J49" s="115"/>
      <c r="K49" s="116"/>
    </row>
    <row r="50" spans="2:12" x14ac:dyDescent="0.3">
      <c r="C50" s="96" t="s">
        <v>119</v>
      </c>
      <c r="D50" s="97"/>
      <c r="E50" s="6">
        <f>E40</f>
        <v>-2591641.2000000002</v>
      </c>
      <c r="F50" s="6">
        <v>0</v>
      </c>
      <c r="G50" s="104">
        <f t="shared" si="1"/>
        <v>0</v>
      </c>
      <c r="H50" s="105"/>
      <c r="I50" s="114">
        <f>I40</f>
        <v>-2591641.2000000002</v>
      </c>
      <c r="J50" s="115"/>
      <c r="K50" s="116"/>
    </row>
    <row r="51" spans="2:12" x14ac:dyDescent="0.3">
      <c r="C51" s="96" t="s">
        <v>120</v>
      </c>
      <c r="D51" s="97"/>
      <c r="E51" s="6">
        <v>0</v>
      </c>
      <c r="F51" s="6">
        <v>0</v>
      </c>
      <c r="G51" s="104">
        <v>0</v>
      </c>
      <c r="H51" s="105"/>
      <c r="I51" s="114">
        <v>0</v>
      </c>
      <c r="J51" s="115"/>
      <c r="K51" s="116"/>
    </row>
    <row r="53" spans="2:12" s="5" customFormat="1" x14ac:dyDescent="0.3"/>
    <row r="54" spans="2:12" s="5" customFormat="1" x14ac:dyDescent="0.3"/>
    <row r="55" spans="2:12" s="5" customFormat="1" ht="15" thickBot="1" x14ac:dyDescent="0.35"/>
    <row r="56" spans="2:12" s="5" customFormat="1" ht="15" thickTop="1" x14ac:dyDescent="0.3">
      <c r="B56" s="12" t="s">
        <v>0</v>
      </c>
      <c r="C56" s="103" t="s">
        <v>0</v>
      </c>
      <c r="D56" s="103"/>
      <c r="E56" s="13" t="s">
        <v>0</v>
      </c>
      <c r="F56" s="107" t="s">
        <v>2</v>
      </c>
      <c r="G56" s="107"/>
      <c r="H56" s="107"/>
      <c r="I56" s="107"/>
      <c r="J56" s="107"/>
      <c r="K56" s="107"/>
      <c r="L56" s="107"/>
    </row>
    <row r="57" spans="2:12" s="5" customFormat="1" ht="16.5" customHeight="1" thickBot="1" x14ac:dyDescent="0.35">
      <c r="B57" s="14" t="s">
        <v>25</v>
      </c>
      <c r="C57" s="108" t="s">
        <v>26</v>
      </c>
      <c r="D57" s="108"/>
      <c r="E57" s="16" t="s">
        <v>3</v>
      </c>
      <c r="F57" s="16" t="s">
        <v>4</v>
      </c>
      <c r="G57" s="106" t="s">
        <v>5</v>
      </c>
      <c r="H57" s="106"/>
      <c r="I57" s="106" t="s">
        <v>6</v>
      </c>
      <c r="J57" s="106"/>
      <c r="K57" s="106"/>
      <c r="L57" s="106"/>
    </row>
    <row r="58" spans="2:12" s="5" customFormat="1" ht="15" thickTop="1" x14ac:dyDescent="0.3">
      <c r="B58" s="15" t="s">
        <v>0</v>
      </c>
      <c r="C58" s="103" t="s">
        <v>0</v>
      </c>
      <c r="D58" s="103"/>
      <c r="E58" s="17" t="s">
        <v>0</v>
      </c>
      <c r="F58" s="17" t="s">
        <v>0</v>
      </c>
      <c r="G58" s="107" t="s">
        <v>0</v>
      </c>
      <c r="H58" s="107"/>
      <c r="I58" s="107" t="s">
        <v>0</v>
      </c>
      <c r="J58" s="107"/>
      <c r="K58" s="107"/>
      <c r="L58" s="107"/>
    </row>
    <row r="59" spans="2:12" s="5" customFormat="1" ht="15" customHeight="1" x14ac:dyDescent="0.3">
      <c r="B59" s="81" t="s">
        <v>27</v>
      </c>
      <c r="C59" s="71"/>
      <c r="D59" s="71"/>
      <c r="E59" s="71"/>
      <c r="F59" s="57" t="s">
        <v>0</v>
      </c>
      <c r="G59" s="81" t="s">
        <v>0</v>
      </c>
      <c r="H59" s="71"/>
      <c r="I59" s="81" t="s">
        <v>0</v>
      </c>
      <c r="J59" s="71"/>
      <c r="K59" s="71"/>
      <c r="L59" s="71"/>
    </row>
    <row r="60" spans="2:12" s="5" customFormat="1" ht="15" customHeight="1" x14ac:dyDescent="0.3">
      <c r="B60" s="58" t="s">
        <v>338</v>
      </c>
      <c r="C60" s="74" t="s">
        <v>9</v>
      </c>
      <c r="D60" s="71"/>
      <c r="E60" s="59">
        <v>25879490.09</v>
      </c>
      <c r="F60" s="59">
        <v>2161217.81</v>
      </c>
      <c r="G60" s="75" t="s">
        <v>541</v>
      </c>
      <c r="H60" s="71"/>
      <c r="I60" s="76">
        <v>28040707.899999999</v>
      </c>
      <c r="J60" s="71"/>
      <c r="K60" s="71"/>
      <c r="L60" s="71"/>
    </row>
    <row r="61" spans="2:12" ht="15" customHeight="1" x14ac:dyDescent="0.3">
      <c r="B61" s="60" t="s">
        <v>521</v>
      </c>
      <c r="C61" s="77" t="s">
        <v>522</v>
      </c>
      <c r="D61" s="71"/>
      <c r="E61" s="61">
        <v>13440526.58</v>
      </c>
      <c r="F61" s="61">
        <v>2105732</v>
      </c>
      <c r="G61" s="78" t="s">
        <v>548</v>
      </c>
      <c r="H61" s="71"/>
      <c r="I61" s="79">
        <v>15546258.58</v>
      </c>
      <c r="J61" s="71"/>
      <c r="K61" s="71"/>
      <c r="L61" s="71"/>
    </row>
    <row r="62" spans="2:12" ht="15" customHeight="1" x14ac:dyDescent="0.3">
      <c r="B62" s="62" t="s">
        <v>28</v>
      </c>
      <c r="C62" s="70" t="s">
        <v>29</v>
      </c>
      <c r="D62" s="71"/>
      <c r="E62" s="63">
        <v>12940526.58</v>
      </c>
      <c r="F62" s="63">
        <v>2255732</v>
      </c>
      <c r="G62" s="72" t="s">
        <v>549</v>
      </c>
      <c r="H62" s="71"/>
      <c r="I62" s="73">
        <v>15196258.58</v>
      </c>
      <c r="J62" s="71"/>
      <c r="K62" s="71"/>
      <c r="L62" s="71"/>
    </row>
    <row r="63" spans="2:12" s="5" customFormat="1" ht="15" customHeight="1" x14ac:dyDescent="0.3">
      <c r="B63" s="62" t="s">
        <v>30</v>
      </c>
      <c r="C63" s="70" t="s">
        <v>31</v>
      </c>
      <c r="D63" s="71"/>
      <c r="E63" s="63">
        <v>360000</v>
      </c>
      <c r="F63" s="63">
        <v>-100000</v>
      </c>
      <c r="G63" s="72" t="s">
        <v>550</v>
      </c>
      <c r="H63" s="71"/>
      <c r="I63" s="73">
        <v>260000</v>
      </c>
      <c r="J63" s="71"/>
      <c r="K63" s="71"/>
      <c r="L63" s="71"/>
    </row>
    <row r="64" spans="2:12" s="5" customFormat="1" ht="15" customHeight="1" x14ac:dyDescent="0.3">
      <c r="B64" s="62" t="s">
        <v>32</v>
      </c>
      <c r="C64" s="70" t="s">
        <v>33</v>
      </c>
      <c r="D64" s="71"/>
      <c r="E64" s="63">
        <v>140000</v>
      </c>
      <c r="F64" s="63">
        <v>-50000</v>
      </c>
      <c r="G64" s="72" t="s">
        <v>551</v>
      </c>
      <c r="H64" s="71"/>
      <c r="I64" s="73">
        <v>90000</v>
      </c>
      <c r="J64" s="71"/>
      <c r="K64" s="71"/>
      <c r="L64" s="71"/>
    </row>
    <row r="65" spans="2:12" s="5" customFormat="1" ht="16.5" customHeight="1" x14ac:dyDescent="0.3">
      <c r="B65" s="60" t="s">
        <v>523</v>
      </c>
      <c r="C65" s="77" t="s">
        <v>524</v>
      </c>
      <c r="D65" s="71"/>
      <c r="E65" s="61">
        <v>9029670.4900000002</v>
      </c>
      <c r="F65" s="61">
        <v>-59877.68</v>
      </c>
      <c r="G65" s="78" t="s">
        <v>552</v>
      </c>
      <c r="H65" s="71"/>
      <c r="I65" s="79">
        <v>8969792.8100000005</v>
      </c>
      <c r="J65" s="71"/>
      <c r="K65" s="71"/>
      <c r="L65" s="71"/>
    </row>
    <row r="66" spans="2:12" s="5" customFormat="1" ht="15" customHeight="1" x14ac:dyDescent="0.3">
      <c r="B66" s="62" t="s">
        <v>34</v>
      </c>
      <c r="C66" s="70" t="s">
        <v>35</v>
      </c>
      <c r="D66" s="71"/>
      <c r="E66" s="63">
        <v>2199400</v>
      </c>
      <c r="F66" s="63">
        <v>400000</v>
      </c>
      <c r="G66" s="72" t="s">
        <v>553</v>
      </c>
      <c r="H66" s="71"/>
      <c r="I66" s="73">
        <v>2599400</v>
      </c>
      <c r="J66" s="71"/>
      <c r="K66" s="71"/>
      <c r="L66" s="71"/>
    </row>
    <row r="67" spans="2:12" s="5" customFormat="1" ht="15" customHeight="1" x14ac:dyDescent="0.3">
      <c r="B67" s="62" t="s">
        <v>36</v>
      </c>
      <c r="C67" s="70" t="s">
        <v>37</v>
      </c>
      <c r="D67" s="71"/>
      <c r="E67" s="63">
        <v>1286500</v>
      </c>
      <c r="F67" s="63">
        <v>45500</v>
      </c>
      <c r="G67" s="72" t="s">
        <v>554</v>
      </c>
      <c r="H67" s="71"/>
      <c r="I67" s="73">
        <v>1332000</v>
      </c>
      <c r="J67" s="71"/>
      <c r="K67" s="71"/>
      <c r="L67" s="71"/>
    </row>
    <row r="68" spans="2:12" s="5" customFormat="1" ht="15" customHeight="1" x14ac:dyDescent="0.3">
      <c r="B68" s="62" t="s">
        <v>38</v>
      </c>
      <c r="C68" s="70" t="s">
        <v>39</v>
      </c>
      <c r="D68" s="71"/>
      <c r="E68" s="63">
        <v>311540</v>
      </c>
      <c r="F68" s="63">
        <v>-5505.54</v>
      </c>
      <c r="G68" s="72" t="s">
        <v>555</v>
      </c>
      <c r="H68" s="71"/>
      <c r="I68" s="73">
        <v>306034.46000000002</v>
      </c>
      <c r="J68" s="71"/>
      <c r="K68" s="71"/>
      <c r="L68" s="71"/>
    </row>
    <row r="69" spans="2:12" s="5" customFormat="1" ht="15" customHeight="1" x14ac:dyDescent="0.3">
      <c r="B69" s="62" t="s">
        <v>40</v>
      </c>
      <c r="C69" s="70" t="s">
        <v>41</v>
      </c>
      <c r="D69" s="71"/>
      <c r="E69" s="63">
        <v>5224403.49</v>
      </c>
      <c r="F69" s="63">
        <v>-499872.14</v>
      </c>
      <c r="G69" s="72" t="s">
        <v>556</v>
      </c>
      <c r="H69" s="71"/>
      <c r="I69" s="73">
        <v>4724531.3499999996</v>
      </c>
      <c r="J69" s="71"/>
      <c r="K69" s="71"/>
      <c r="L69" s="71"/>
    </row>
    <row r="70" spans="2:12" s="5" customFormat="1" ht="15" customHeight="1" x14ac:dyDescent="0.3">
      <c r="B70" s="62" t="s">
        <v>486</v>
      </c>
      <c r="C70" s="70" t="s">
        <v>487</v>
      </c>
      <c r="D70" s="71"/>
      <c r="E70" s="63">
        <v>7827</v>
      </c>
      <c r="F70" s="63">
        <v>0</v>
      </c>
      <c r="G70" s="72" t="s">
        <v>11</v>
      </c>
      <c r="H70" s="71"/>
      <c r="I70" s="73">
        <v>7827</v>
      </c>
      <c r="J70" s="71"/>
      <c r="K70" s="71"/>
      <c r="L70" s="71"/>
    </row>
    <row r="71" spans="2:12" s="5" customFormat="1" ht="15" customHeight="1" x14ac:dyDescent="0.3">
      <c r="B71" s="60" t="s">
        <v>525</v>
      </c>
      <c r="C71" s="77" t="s">
        <v>526</v>
      </c>
      <c r="D71" s="71"/>
      <c r="E71" s="61">
        <v>551680</v>
      </c>
      <c r="F71" s="61">
        <v>71635</v>
      </c>
      <c r="G71" s="78" t="s">
        <v>557</v>
      </c>
      <c r="H71" s="71"/>
      <c r="I71" s="79">
        <v>623315</v>
      </c>
      <c r="J71" s="71"/>
      <c r="K71" s="71"/>
      <c r="L71" s="71"/>
    </row>
    <row r="72" spans="2:12" s="5" customFormat="1" ht="15" customHeight="1" x14ac:dyDescent="0.3">
      <c r="B72" s="62" t="s">
        <v>42</v>
      </c>
      <c r="C72" s="70" t="s">
        <v>43</v>
      </c>
      <c r="D72" s="71"/>
      <c r="E72" s="63">
        <v>26280</v>
      </c>
      <c r="F72" s="63">
        <v>71635</v>
      </c>
      <c r="G72" s="72" t="s">
        <v>558</v>
      </c>
      <c r="H72" s="71"/>
      <c r="I72" s="73">
        <v>97915</v>
      </c>
      <c r="J72" s="71"/>
      <c r="K72" s="71"/>
      <c r="L72" s="71"/>
    </row>
    <row r="73" spans="2:12" s="5" customFormat="1" ht="15" customHeight="1" x14ac:dyDescent="0.3">
      <c r="B73" s="62" t="s">
        <v>44</v>
      </c>
      <c r="C73" s="70" t="s">
        <v>45</v>
      </c>
      <c r="D73" s="71"/>
      <c r="E73" s="63">
        <v>525400</v>
      </c>
      <c r="F73" s="63">
        <v>0</v>
      </c>
      <c r="G73" s="72" t="s">
        <v>11</v>
      </c>
      <c r="H73" s="71"/>
      <c r="I73" s="73">
        <v>525400</v>
      </c>
      <c r="J73" s="71"/>
      <c r="K73" s="71"/>
      <c r="L73" s="71"/>
    </row>
    <row r="74" spans="2:12" s="5" customFormat="1" ht="15" customHeight="1" x14ac:dyDescent="0.3">
      <c r="B74" s="60" t="s">
        <v>527</v>
      </c>
      <c r="C74" s="77" t="s">
        <v>528</v>
      </c>
      <c r="D74" s="71"/>
      <c r="E74" s="61">
        <v>2419613.02</v>
      </c>
      <c r="F74" s="61">
        <v>42886.98</v>
      </c>
      <c r="G74" s="78" t="s">
        <v>559</v>
      </c>
      <c r="H74" s="71"/>
      <c r="I74" s="79">
        <v>2462500</v>
      </c>
      <c r="J74" s="71"/>
      <c r="K74" s="71"/>
      <c r="L74" s="71"/>
    </row>
    <row r="75" spans="2:12" s="5" customFormat="1" ht="15" customHeight="1" x14ac:dyDescent="0.3">
      <c r="B75" s="62" t="s">
        <v>46</v>
      </c>
      <c r="C75" s="70" t="s">
        <v>47</v>
      </c>
      <c r="D75" s="71"/>
      <c r="E75" s="63">
        <v>41000</v>
      </c>
      <c r="F75" s="63">
        <v>0</v>
      </c>
      <c r="G75" s="72" t="s">
        <v>11</v>
      </c>
      <c r="H75" s="71"/>
      <c r="I75" s="73">
        <v>41000</v>
      </c>
      <c r="J75" s="71"/>
      <c r="K75" s="71"/>
      <c r="L75" s="71"/>
    </row>
    <row r="76" spans="2:12" s="5" customFormat="1" ht="15" customHeight="1" x14ac:dyDescent="0.3">
      <c r="B76" s="62" t="s">
        <v>48</v>
      </c>
      <c r="C76" s="70" t="s">
        <v>49</v>
      </c>
      <c r="D76" s="71"/>
      <c r="E76" s="63">
        <v>1698613.02</v>
      </c>
      <c r="F76" s="63">
        <v>32886.980000000003</v>
      </c>
      <c r="G76" s="72" t="s">
        <v>560</v>
      </c>
      <c r="H76" s="71"/>
      <c r="I76" s="73">
        <v>1731500</v>
      </c>
      <c r="J76" s="71"/>
      <c r="K76" s="71"/>
      <c r="L76" s="71"/>
    </row>
    <row r="77" spans="2:12" ht="15" customHeight="1" x14ac:dyDescent="0.3">
      <c r="B77" s="62" t="s">
        <v>50</v>
      </c>
      <c r="C77" s="70" t="s">
        <v>51</v>
      </c>
      <c r="D77" s="71"/>
      <c r="E77" s="63">
        <v>680000</v>
      </c>
      <c r="F77" s="63">
        <v>10000</v>
      </c>
      <c r="G77" s="72" t="s">
        <v>561</v>
      </c>
      <c r="H77" s="71"/>
      <c r="I77" s="73">
        <v>690000</v>
      </c>
      <c r="J77" s="71"/>
      <c r="K77" s="71"/>
      <c r="L77" s="71"/>
    </row>
    <row r="78" spans="2:12" ht="15" customHeight="1" x14ac:dyDescent="0.3">
      <c r="B78" s="60" t="s">
        <v>529</v>
      </c>
      <c r="C78" s="77" t="s">
        <v>530</v>
      </c>
      <c r="D78" s="71"/>
      <c r="E78" s="61">
        <v>428000</v>
      </c>
      <c r="F78" s="61">
        <v>841.51</v>
      </c>
      <c r="G78" s="78" t="s">
        <v>488</v>
      </c>
      <c r="H78" s="71"/>
      <c r="I78" s="79">
        <v>428841.51</v>
      </c>
      <c r="J78" s="71"/>
      <c r="K78" s="71"/>
      <c r="L78" s="71"/>
    </row>
    <row r="79" spans="2:12" ht="15" customHeight="1" x14ac:dyDescent="0.3">
      <c r="B79" s="62" t="s">
        <v>52</v>
      </c>
      <c r="C79" s="70" t="s">
        <v>53</v>
      </c>
      <c r="D79" s="71"/>
      <c r="E79" s="63">
        <v>24000</v>
      </c>
      <c r="F79" s="63">
        <v>-5000</v>
      </c>
      <c r="G79" s="72" t="s">
        <v>562</v>
      </c>
      <c r="H79" s="71"/>
      <c r="I79" s="73">
        <v>19000</v>
      </c>
      <c r="J79" s="71"/>
      <c r="K79" s="71"/>
      <c r="L79" s="71"/>
    </row>
    <row r="80" spans="2:12" ht="15" customHeight="1" x14ac:dyDescent="0.3">
      <c r="B80" s="62" t="s">
        <v>54</v>
      </c>
      <c r="C80" s="70" t="s">
        <v>55</v>
      </c>
      <c r="D80" s="71"/>
      <c r="E80" s="63">
        <v>404000</v>
      </c>
      <c r="F80" s="63">
        <v>5841.51</v>
      </c>
      <c r="G80" s="72" t="s">
        <v>563</v>
      </c>
      <c r="H80" s="71"/>
      <c r="I80" s="73">
        <v>409841.51</v>
      </c>
      <c r="J80" s="71"/>
      <c r="K80" s="71"/>
      <c r="L80" s="71"/>
    </row>
    <row r="81" spans="2:12" ht="15" customHeight="1" x14ac:dyDescent="0.3">
      <c r="B81" s="60" t="s">
        <v>531</v>
      </c>
      <c r="C81" s="77" t="s">
        <v>532</v>
      </c>
      <c r="D81" s="71"/>
      <c r="E81" s="61">
        <v>10000</v>
      </c>
      <c r="F81" s="61">
        <v>0</v>
      </c>
      <c r="G81" s="78" t="s">
        <v>11</v>
      </c>
      <c r="H81" s="71"/>
      <c r="I81" s="79">
        <v>10000</v>
      </c>
      <c r="J81" s="71"/>
      <c r="K81" s="71"/>
      <c r="L81" s="71"/>
    </row>
    <row r="82" spans="2:12" ht="15" customHeight="1" x14ac:dyDescent="0.3">
      <c r="B82" s="62" t="s">
        <v>56</v>
      </c>
      <c r="C82" s="70" t="s">
        <v>57</v>
      </c>
      <c r="D82" s="71"/>
      <c r="E82" s="63">
        <v>10000</v>
      </c>
      <c r="F82" s="63">
        <v>0</v>
      </c>
      <c r="G82" s="72" t="s">
        <v>11</v>
      </c>
      <c r="H82" s="71"/>
      <c r="I82" s="73">
        <v>10000</v>
      </c>
      <c r="J82" s="71"/>
      <c r="K82" s="71"/>
      <c r="L82" s="71"/>
    </row>
    <row r="83" spans="2:12" ht="15" customHeight="1" x14ac:dyDescent="0.3">
      <c r="B83" s="58" t="s">
        <v>339</v>
      </c>
      <c r="C83" s="74" t="s">
        <v>10</v>
      </c>
      <c r="D83" s="71"/>
      <c r="E83" s="59">
        <v>153000</v>
      </c>
      <c r="F83" s="59">
        <v>-115000</v>
      </c>
      <c r="G83" s="75" t="s">
        <v>542</v>
      </c>
      <c r="H83" s="71"/>
      <c r="I83" s="76">
        <v>38000</v>
      </c>
      <c r="J83" s="71"/>
      <c r="K83" s="71"/>
      <c r="L83" s="71"/>
    </row>
    <row r="84" spans="2:12" ht="15" customHeight="1" x14ac:dyDescent="0.3">
      <c r="B84" s="60" t="s">
        <v>533</v>
      </c>
      <c r="C84" s="77" t="s">
        <v>534</v>
      </c>
      <c r="D84" s="71"/>
      <c r="E84" s="61">
        <v>0</v>
      </c>
      <c r="F84" s="61">
        <v>0</v>
      </c>
      <c r="G84" s="78" t="s">
        <v>24</v>
      </c>
      <c r="H84" s="71"/>
      <c r="I84" s="79">
        <v>0</v>
      </c>
      <c r="J84" s="71"/>
      <c r="K84" s="71"/>
      <c r="L84" s="71"/>
    </row>
    <row r="85" spans="2:12" ht="15" customHeight="1" x14ac:dyDescent="0.3">
      <c r="B85" s="62" t="s">
        <v>58</v>
      </c>
      <c r="C85" s="70" t="s">
        <v>59</v>
      </c>
      <c r="D85" s="71"/>
      <c r="E85" s="63">
        <v>0</v>
      </c>
      <c r="F85" s="63">
        <v>0</v>
      </c>
      <c r="G85" s="72" t="s">
        <v>24</v>
      </c>
      <c r="H85" s="71"/>
      <c r="I85" s="73">
        <v>0</v>
      </c>
      <c r="J85" s="71"/>
      <c r="K85" s="71"/>
      <c r="L85" s="71"/>
    </row>
    <row r="86" spans="2:12" ht="15" customHeight="1" x14ac:dyDescent="0.3">
      <c r="B86" s="60" t="s">
        <v>535</v>
      </c>
      <c r="C86" s="77" t="s">
        <v>536</v>
      </c>
      <c r="D86" s="71"/>
      <c r="E86" s="61">
        <v>153000</v>
      </c>
      <c r="F86" s="61">
        <v>-115000</v>
      </c>
      <c r="G86" s="78" t="s">
        <v>542</v>
      </c>
      <c r="H86" s="71"/>
      <c r="I86" s="79">
        <v>38000</v>
      </c>
      <c r="J86" s="71"/>
      <c r="K86" s="71"/>
      <c r="L86" s="71"/>
    </row>
    <row r="87" spans="2:12" ht="15" customHeight="1" x14ac:dyDescent="0.3">
      <c r="B87" s="62" t="s">
        <v>60</v>
      </c>
      <c r="C87" s="70" t="s">
        <v>61</v>
      </c>
      <c r="D87" s="71"/>
      <c r="E87" s="63">
        <v>153000</v>
      </c>
      <c r="F87" s="63">
        <v>-115000</v>
      </c>
      <c r="G87" s="72" t="s">
        <v>542</v>
      </c>
      <c r="H87" s="71"/>
      <c r="I87" s="73">
        <v>38000</v>
      </c>
      <c r="J87" s="71"/>
      <c r="K87" s="71"/>
      <c r="L87" s="71"/>
    </row>
    <row r="88" spans="2:12" ht="15" customHeight="1" x14ac:dyDescent="0.3">
      <c r="B88" s="58" t="s">
        <v>340</v>
      </c>
      <c r="C88" s="74" t="s">
        <v>12</v>
      </c>
      <c r="D88" s="71"/>
      <c r="E88" s="59">
        <v>16173575.02</v>
      </c>
      <c r="F88" s="59">
        <v>1087698.55</v>
      </c>
      <c r="G88" s="75" t="s">
        <v>543</v>
      </c>
      <c r="H88" s="71"/>
      <c r="I88" s="76">
        <v>17261273.57</v>
      </c>
      <c r="J88" s="71"/>
      <c r="K88" s="71"/>
      <c r="L88" s="71"/>
    </row>
    <row r="89" spans="2:12" ht="15" customHeight="1" x14ac:dyDescent="0.3">
      <c r="B89" s="60" t="s">
        <v>499</v>
      </c>
      <c r="C89" s="77" t="s">
        <v>500</v>
      </c>
      <c r="D89" s="71"/>
      <c r="E89" s="61">
        <v>4739510.03</v>
      </c>
      <c r="F89" s="61">
        <v>192352.2</v>
      </c>
      <c r="G89" s="78" t="s">
        <v>564</v>
      </c>
      <c r="H89" s="71"/>
      <c r="I89" s="79">
        <v>4931862.2300000004</v>
      </c>
      <c r="J89" s="71"/>
      <c r="K89" s="71"/>
      <c r="L89" s="71"/>
    </row>
    <row r="90" spans="2:12" ht="15" customHeight="1" x14ac:dyDescent="0.3">
      <c r="B90" s="62" t="s">
        <v>62</v>
      </c>
      <c r="C90" s="70" t="s">
        <v>63</v>
      </c>
      <c r="D90" s="71"/>
      <c r="E90" s="63">
        <v>4117536.98</v>
      </c>
      <c r="F90" s="63">
        <v>89583.78</v>
      </c>
      <c r="G90" s="72" t="s">
        <v>565</v>
      </c>
      <c r="H90" s="71"/>
      <c r="I90" s="73">
        <v>4207120.76</v>
      </c>
      <c r="J90" s="71"/>
      <c r="K90" s="71"/>
      <c r="L90" s="71"/>
    </row>
    <row r="91" spans="2:12" ht="15" customHeight="1" x14ac:dyDescent="0.3">
      <c r="B91" s="62" t="s">
        <v>64</v>
      </c>
      <c r="C91" s="70" t="s">
        <v>65</v>
      </c>
      <c r="D91" s="71"/>
      <c r="E91" s="63">
        <v>18000</v>
      </c>
      <c r="F91" s="63">
        <v>79970</v>
      </c>
      <c r="G91" s="72" t="s">
        <v>566</v>
      </c>
      <c r="H91" s="71"/>
      <c r="I91" s="73">
        <v>97970</v>
      </c>
      <c r="J91" s="71"/>
      <c r="K91" s="71"/>
      <c r="L91" s="71"/>
    </row>
    <row r="92" spans="2:12" ht="15" customHeight="1" x14ac:dyDescent="0.3">
      <c r="B92" s="62" t="s">
        <v>66</v>
      </c>
      <c r="C92" s="70" t="s">
        <v>67</v>
      </c>
      <c r="D92" s="71"/>
      <c r="E92" s="63">
        <v>603973.05000000005</v>
      </c>
      <c r="F92" s="63">
        <v>22798.42</v>
      </c>
      <c r="G92" s="72" t="s">
        <v>567</v>
      </c>
      <c r="H92" s="71"/>
      <c r="I92" s="73">
        <v>626771.47</v>
      </c>
      <c r="J92" s="71"/>
      <c r="K92" s="71"/>
      <c r="L92" s="71"/>
    </row>
    <row r="93" spans="2:12" ht="15" customHeight="1" x14ac:dyDescent="0.3">
      <c r="B93" s="60" t="s">
        <v>501</v>
      </c>
      <c r="C93" s="77" t="s">
        <v>502</v>
      </c>
      <c r="D93" s="71"/>
      <c r="E93" s="61">
        <v>7358188.9900000002</v>
      </c>
      <c r="F93" s="61">
        <v>786146.35</v>
      </c>
      <c r="G93" s="78" t="s">
        <v>568</v>
      </c>
      <c r="H93" s="71"/>
      <c r="I93" s="79">
        <v>8144335.3399999999</v>
      </c>
      <c r="J93" s="71"/>
      <c r="K93" s="71"/>
      <c r="L93" s="71"/>
    </row>
    <row r="94" spans="2:12" ht="15" customHeight="1" x14ac:dyDescent="0.3">
      <c r="B94" s="62" t="s">
        <v>68</v>
      </c>
      <c r="C94" s="70" t="s">
        <v>69</v>
      </c>
      <c r="D94" s="71"/>
      <c r="E94" s="63">
        <v>540829.56999999995</v>
      </c>
      <c r="F94" s="63">
        <v>8246</v>
      </c>
      <c r="G94" s="72" t="s">
        <v>561</v>
      </c>
      <c r="H94" s="71"/>
      <c r="I94" s="73">
        <v>549075.56999999995</v>
      </c>
      <c r="J94" s="71"/>
      <c r="K94" s="71"/>
      <c r="L94" s="71"/>
    </row>
    <row r="95" spans="2:12" ht="15" customHeight="1" x14ac:dyDescent="0.3">
      <c r="B95" s="62" t="s">
        <v>70</v>
      </c>
      <c r="C95" s="70" t="s">
        <v>71</v>
      </c>
      <c r="D95" s="71"/>
      <c r="E95" s="63">
        <v>1409289.25</v>
      </c>
      <c r="F95" s="63">
        <v>-31583.08</v>
      </c>
      <c r="G95" s="72" t="s">
        <v>569</v>
      </c>
      <c r="H95" s="71"/>
      <c r="I95" s="73">
        <v>1377706.17</v>
      </c>
      <c r="J95" s="71"/>
      <c r="K95" s="71"/>
      <c r="L95" s="71"/>
    </row>
    <row r="96" spans="2:12" ht="15" customHeight="1" x14ac:dyDescent="0.3">
      <c r="B96" s="62" t="s">
        <v>72</v>
      </c>
      <c r="C96" s="70" t="s">
        <v>73</v>
      </c>
      <c r="D96" s="71"/>
      <c r="E96" s="63">
        <v>4664745.05</v>
      </c>
      <c r="F96" s="63">
        <v>702075.1</v>
      </c>
      <c r="G96" s="72" t="s">
        <v>570</v>
      </c>
      <c r="H96" s="71"/>
      <c r="I96" s="73">
        <v>5366820.1500000004</v>
      </c>
      <c r="J96" s="71"/>
      <c r="K96" s="71"/>
      <c r="L96" s="71"/>
    </row>
    <row r="97" spans="2:12" ht="15" customHeight="1" x14ac:dyDescent="0.3">
      <c r="B97" s="62" t="s">
        <v>74</v>
      </c>
      <c r="C97" s="70" t="s">
        <v>75</v>
      </c>
      <c r="D97" s="71"/>
      <c r="E97" s="63">
        <v>39931.25</v>
      </c>
      <c r="F97" s="63">
        <v>-17059.43</v>
      </c>
      <c r="G97" s="72" t="s">
        <v>571</v>
      </c>
      <c r="H97" s="71"/>
      <c r="I97" s="73">
        <v>22871.82</v>
      </c>
      <c r="J97" s="71"/>
      <c r="K97" s="71"/>
      <c r="L97" s="71"/>
    </row>
    <row r="98" spans="2:12" ht="15" customHeight="1" x14ac:dyDescent="0.3">
      <c r="B98" s="62" t="s">
        <v>76</v>
      </c>
      <c r="C98" s="70" t="s">
        <v>77</v>
      </c>
      <c r="D98" s="71"/>
      <c r="E98" s="63">
        <v>703393.87</v>
      </c>
      <c r="F98" s="63">
        <v>124467.76</v>
      </c>
      <c r="G98" s="72" t="s">
        <v>572</v>
      </c>
      <c r="H98" s="71"/>
      <c r="I98" s="73">
        <v>827861.63</v>
      </c>
      <c r="J98" s="71"/>
      <c r="K98" s="71"/>
      <c r="L98" s="71"/>
    </row>
    <row r="99" spans="2:12" ht="15" customHeight="1" x14ac:dyDescent="0.3">
      <c r="B99" s="60" t="s">
        <v>517</v>
      </c>
      <c r="C99" s="77" t="s">
        <v>518</v>
      </c>
      <c r="D99" s="71"/>
      <c r="E99" s="61">
        <v>116500</v>
      </c>
      <c r="F99" s="61">
        <v>200</v>
      </c>
      <c r="G99" s="78" t="s">
        <v>488</v>
      </c>
      <c r="H99" s="71"/>
      <c r="I99" s="79">
        <v>116700</v>
      </c>
      <c r="J99" s="71"/>
      <c r="K99" s="71"/>
      <c r="L99" s="71"/>
    </row>
    <row r="100" spans="2:12" ht="15" customHeight="1" x14ac:dyDescent="0.3">
      <c r="B100" s="62" t="s">
        <v>78</v>
      </c>
      <c r="C100" s="70" t="s">
        <v>79</v>
      </c>
      <c r="D100" s="71"/>
      <c r="E100" s="63">
        <v>75000</v>
      </c>
      <c r="F100" s="63">
        <v>0</v>
      </c>
      <c r="G100" s="72" t="s">
        <v>11</v>
      </c>
      <c r="H100" s="71"/>
      <c r="I100" s="73">
        <v>75000</v>
      </c>
      <c r="J100" s="71"/>
      <c r="K100" s="71"/>
      <c r="L100" s="71"/>
    </row>
    <row r="101" spans="2:12" ht="15" customHeight="1" x14ac:dyDescent="0.3">
      <c r="B101" s="62" t="s">
        <v>80</v>
      </c>
      <c r="C101" s="70" t="s">
        <v>81</v>
      </c>
      <c r="D101" s="71"/>
      <c r="E101" s="63">
        <v>41500</v>
      </c>
      <c r="F101" s="63">
        <v>200</v>
      </c>
      <c r="G101" s="72" t="s">
        <v>490</v>
      </c>
      <c r="H101" s="71"/>
      <c r="I101" s="73">
        <v>41700</v>
      </c>
      <c r="J101" s="71"/>
      <c r="K101" s="71"/>
      <c r="L101" s="71"/>
    </row>
    <row r="102" spans="2:12" ht="15" customHeight="1" x14ac:dyDescent="0.3">
      <c r="B102" s="60" t="s">
        <v>507</v>
      </c>
      <c r="C102" s="77" t="s">
        <v>508</v>
      </c>
      <c r="D102" s="71"/>
      <c r="E102" s="61">
        <v>206000</v>
      </c>
      <c r="F102" s="61">
        <v>0</v>
      </c>
      <c r="G102" s="78" t="s">
        <v>11</v>
      </c>
      <c r="H102" s="71"/>
      <c r="I102" s="79">
        <v>206000</v>
      </c>
      <c r="J102" s="71"/>
      <c r="K102" s="71"/>
      <c r="L102" s="71"/>
    </row>
    <row r="103" spans="2:12" ht="15" customHeight="1" x14ac:dyDescent="0.3">
      <c r="B103" s="62" t="s">
        <v>82</v>
      </c>
      <c r="C103" s="70" t="s">
        <v>83</v>
      </c>
      <c r="D103" s="71"/>
      <c r="E103" s="63">
        <v>206000</v>
      </c>
      <c r="F103" s="63">
        <v>0</v>
      </c>
      <c r="G103" s="72" t="s">
        <v>11</v>
      </c>
      <c r="H103" s="71"/>
      <c r="I103" s="73">
        <v>206000</v>
      </c>
      <c r="J103" s="71"/>
      <c r="K103" s="71"/>
      <c r="L103" s="71"/>
    </row>
    <row r="104" spans="2:12" ht="15" customHeight="1" x14ac:dyDescent="0.3">
      <c r="B104" s="60" t="s">
        <v>505</v>
      </c>
      <c r="C104" s="77" t="s">
        <v>506</v>
      </c>
      <c r="D104" s="71"/>
      <c r="E104" s="61">
        <v>692877</v>
      </c>
      <c r="F104" s="61">
        <v>-1000</v>
      </c>
      <c r="G104" s="78" t="s">
        <v>573</v>
      </c>
      <c r="H104" s="71"/>
      <c r="I104" s="79">
        <v>691877</v>
      </c>
      <c r="J104" s="71"/>
      <c r="K104" s="71"/>
      <c r="L104" s="71"/>
    </row>
    <row r="105" spans="2:12" ht="15" customHeight="1" x14ac:dyDescent="0.3">
      <c r="B105" s="62" t="s">
        <v>84</v>
      </c>
      <c r="C105" s="70" t="s">
        <v>85</v>
      </c>
      <c r="D105" s="71"/>
      <c r="E105" s="63">
        <v>1000</v>
      </c>
      <c r="F105" s="63">
        <v>-1000</v>
      </c>
      <c r="G105" s="72" t="s">
        <v>574</v>
      </c>
      <c r="H105" s="71"/>
      <c r="I105" s="73">
        <v>0</v>
      </c>
      <c r="J105" s="71"/>
      <c r="K105" s="71"/>
      <c r="L105" s="71"/>
    </row>
    <row r="106" spans="2:12" ht="15" customHeight="1" x14ac:dyDescent="0.3">
      <c r="B106" s="62" t="s">
        <v>86</v>
      </c>
      <c r="C106" s="70" t="s">
        <v>87</v>
      </c>
      <c r="D106" s="71"/>
      <c r="E106" s="63">
        <v>637550</v>
      </c>
      <c r="F106" s="63">
        <v>0</v>
      </c>
      <c r="G106" s="72" t="s">
        <v>11</v>
      </c>
      <c r="H106" s="71"/>
      <c r="I106" s="73">
        <v>637550</v>
      </c>
      <c r="J106" s="71"/>
      <c r="K106" s="71"/>
      <c r="L106" s="71"/>
    </row>
    <row r="107" spans="2:12" ht="15" customHeight="1" x14ac:dyDescent="0.3">
      <c r="B107" s="62" t="s">
        <v>346</v>
      </c>
      <c r="C107" s="70" t="s">
        <v>347</v>
      </c>
      <c r="D107" s="71"/>
      <c r="E107" s="63">
        <v>46500</v>
      </c>
      <c r="F107" s="63">
        <v>0</v>
      </c>
      <c r="G107" s="72" t="s">
        <v>11</v>
      </c>
      <c r="H107" s="71"/>
      <c r="I107" s="73">
        <v>46500</v>
      </c>
      <c r="J107" s="71"/>
      <c r="K107" s="71"/>
      <c r="L107" s="71"/>
    </row>
    <row r="108" spans="2:12" ht="15" customHeight="1" x14ac:dyDescent="0.3">
      <c r="B108" s="62" t="s">
        <v>348</v>
      </c>
      <c r="C108" s="70" t="s">
        <v>349</v>
      </c>
      <c r="D108" s="71"/>
      <c r="E108" s="63">
        <v>7827</v>
      </c>
      <c r="F108" s="63">
        <v>0</v>
      </c>
      <c r="G108" s="72" t="s">
        <v>11</v>
      </c>
      <c r="H108" s="71"/>
      <c r="I108" s="73">
        <v>7827</v>
      </c>
      <c r="J108" s="71"/>
      <c r="K108" s="71"/>
      <c r="L108" s="71"/>
    </row>
    <row r="109" spans="2:12" ht="15" customHeight="1" x14ac:dyDescent="0.3">
      <c r="B109" s="60" t="s">
        <v>509</v>
      </c>
      <c r="C109" s="77" t="s">
        <v>510</v>
      </c>
      <c r="D109" s="71"/>
      <c r="E109" s="61">
        <v>1207899</v>
      </c>
      <c r="F109" s="61">
        <v>-110000</v>
      </c>
      <c r="G109" s="78" t="s">
        <v>575</v>
      </c>
      <c r="H109" s="71"/>
      <c r="I109" s="79">
        <v>1097899</v>
      </c>
      <c r="J109" s="71"/>
      <c r="K109" s="71"/>
      <c r="L109" s="71"/>
    </row>
    <row r="110" spans="2:12" ht="15" customHeight="1" x14ac:dyDescent="0.3">
      <c r="B110" s="62" t="s">
        <v>88</v>
      </c>
      <c r="C110" s="70" t="s">
        <v>89</v>
      </c>
      <c r="D110" s="71"/>
      <c r="E110" s="63">
        <v>1207899</v>
      </c>
      <c r="F110" s="63">
        <v>-110000</v>
      </c>
      <c r="G110" s="72" t="s">
        <v>575</v>
      </c>
      <c r="H110" s="71"/>
      <c r="I110" s="73">
        <v>1097899</v>
      </c>
      <c r="J110" s="71"/>
      <c r="K110" s="71"/>
      <c r="L110" s="71"/>
    </row>
    <row r="111" spans="2:12" ht="15" customHeight="1" x14ac:dyDescent="0.3">
      <c r="B111" s="60" t="s">
        <v>503</v>
      </c>
      <c r="C111" s="77" t="s">
        <v>504</v>
      </c>
      <c r="D111" s="71"/>
      <c r="E111" s="61">
        <v>1852600</v>
      </c>
      <c r="F111" s="61">
        <v>220000</v>
      </c>
      <c r="G111" s="78" t="s">
        <v>489</v>
      </c>
      <c r="H111" s="71"/>
      <c r="I111" s="79">
        <v>2072600</v>
      </c>
      <c r="J111" s="71"/>
      <c r="K111" s="71"/>
      <c r="L111" s="71"/>
    </row>
    <row r="112" spans="2:12" ht="15" customHeight="1" x14ac:dyDescent="0.3">
      <c r="B112" s="62" t="s">
        <v>90</v>
      </c>
      <c r="C112" s="70" t="s">
        <v>91</v>
      </c>
      <c r="D112" s="71"/>
      <c r="E112" s="63">
        <v>1452600</v>
      </c>
      <c r="F112" s="63">
        <v>220000</v>
      </c>
      <c r="G112" s="72" t="s">
        <v>570</v>
      </c>
      <c r="H112" s="71"/>
      <c r="I112" s="73">
        <v>1672600</v>
      </c>
      <c r="J112" s="71"/>
      <c r="K112" s="71"/>
      <c r="L112" s="71"/>
    </row>
    <row r="113" spans="2:12" ht="15" customHeight="1" x14ac:dyDescent="0.3">
      <c r="B113" s="62" t="s">
        <v>92</v>
      </c>
      <c r="C113" s="70" t="s">
        <v>93</v>
      </c>
      <c r="D113" s="71"/>
      <c r="E113" s="63">
        <v>400000</v>
      </c>
      <c r="F113" s="63">
        <v>0</v>
      </c>
      <c r="G113" s="72" t="s">
        <v>11</v>
      </c>
      <c r="H113" s="71"/>
      <c r="I113" s="73">
        <v>400000</v>
      </c>
      <c r="J113" s="71"/>
      <c r="K113" s="71"/>
      <c r="L113" s="71"/>
    </row>
    <row r="114" spans="2:12" ht="15" customHeight="1" x14ac:dyDescent="0.3">
      <c r="B114" s="58" t="s">
        <v>341</v>
      </c>
      <c r="C114" s="74" t="s">
        <v>13</v>
      </c>
      <c r="D114" s="71"/>
      <c r="E114" s="59">
        <v>8637273.8699999992</v>
      </c>
      <c r="F114" s="59">
        <v>358519.26</v>
      </c>
      <c r="G114" s="75" t="s">
        <v>544</v>
      </c>
      <c r="H114" s="71"/>
      <c r="I114" s="76">
        <v>8995793.1300000008</v>
      </c>
      <c r="J114" s="71"/>
      <c r="K114" s="71"/>
      <c r="L114" s="71"/>
    </row>
    <row r="115" spans="2:12" ht="15" customHeight="1" x14ac:dyDescent="0.3">
      <c r="B115" s="60" t="s">
        <v>515</v>
      </c>
      <c r="C115" s="77" t="s">
        <v>516</v>
      </c>
      <c r="D115" s="71"/>
      <c r="E115" s="61">
        <v>103500</v>
      </c>
      <c r="F115" s="61">
        <v>2200</v>
      </c>
      <c r="G115" s="78" t="s">
        <v>576</v>
      </c>
      <c r="H115" s="71"/>
      <c r="I115" s="79">
        <v>105700</v>
      </c>
      <c r="J115" s="71"/>
      <c r="K115" s="71"/>
      <c r="L115" s="71"/>
    </row>
    <row r="116" spans="2:12" ht="15" customHeight="1" x14ac:dyDescent="0.3">
      <c r="B116" s="62" t="s">
        <v>94</v>
      </c>
      <c r="C116" s="70" t="s">
        <v>95</v>
      </c>
      <c r="D116" s="71"/>
      <c r="E116" s="63">
        <v>103500</v>
      </c>
      <c r="F116" s="63">
        <v>2200</v>
      </c>
      <c r="G116" s="72" t="s">
        <v>576</v>
      </c>
      <c r="H116" s="71"/>
      <c r="I116" s="73">
        <v>105700</v>
      </c>
      <c r="J116" s="71"/>
      <c r="K116" s="71"/>
      <c r="L116" s="71"/>
    </row>
    <row r="117" spans="2:12" ht="15" customHeight="1" x14ac:dyDescent="0.3">
      <c r="B117" s="60" t="s">
        <v>513</v>
      </c>
      <c r="C117" s="77" t="s">
        <v>514</v>
      </c>
      <c r="D117" s="71"/>
      <c r="E117" s="61">
        <v>1260073.8700000001</v>
      </c>
      <c r="F117" s="61">
        <v>452277.75</v>
      </c>
      <c r="G117" s="78" t="s">
        <v>577</v>
      </c>
      <c r="H117" s="71"/>
      <c r="I117" s="79">
        <v>1712351.62</v>
      </c>
      <c r="J117" s="71"/>
      <c r="K117" s="71"/>
      <c r="L117" s="71"/>
    </row>
    <row r="118" spans="2:12" s="11" customFormat="1" ht="15" customHeight="1" x14ac:dyDescent="0.3">
      <c r="B118" s="62" t="s">
        <v>96</v>
      </c>
      <c r="C118" s="70" t="s">
        <v>97</v>
      </c>
      <c r="D118" s="71"/>
      <c r="E118" s="63">
        <v>806000</v>
      </c>
      <c r="F118" s="63">
        <v>265000</v>
      </c>
      <c r="G118" s="72" t="s">
        <v>578</v>
      </c>
      <c r="H118" s="71"/>
      <c r="I118" s="73">
        <v>1071000</v>
      </c>
      <c r="J118" s="71"/>
      <c r="K118" s="71"/>
      <c r="L118" s="71"/>
    </row>
    <row r="119" spans="2:12" s="11" customFormat="1" ht="15" customHeight="1" x14ac:dyDescent="0.3">
      <c r="B119" s="62" t="s">
        <v>98</v>
      </c>
      <c r="C119" s="70" t="s">
        <v>99</v>
      </c>
      <c r="D119" s="71"/>
      <c r="E119" s="63">
        <v>327629.67</v>
      </c>
      <c r="F119" s="63">
        <v>188171.95</v>
      </c>
      <c r="G119" s="72" t="s">
        <v>579</v>
      </c>
      <c r="H119" s="71"/>
      <c r="I119" s="73">
        <v>515801.62</v>
      </c>
      <c r="J119" s="71"/>
      <c r="K119" s="71"/>
      <c r="L119" s="71"/>
    </row>
    <row r="120" spans="2:12" s="11" customFormat="1" ht="15" customHeight="1" x14ac:dyDescent="0.3">
      <c r="B120" s="62" t="s">
        <v>100</v>
      </c>
      <c r="C120" s="70" t="s">
        <v>101</v>
      </c>
      <c r="D120" s="71"/>
      <c r="E120" s="63">
        <v>106444.2</v>
      </c>
      <c r="F120" s="63">
        <v>-1894.2</v>
      </c>
      <c r="G120" s="72" t="s">
        <v>555</v>
      </c>
      <c r="H120" s="71"/>
      <c r="I120" s="73">
        <v>104550</v>
      </c>
      <c r="J120" s="71"/>
      <c r="K120" s="71"/>
      <c r="L120" s="71"/>
    </row>
    <row r="121" spans="2:12" ht="15" customHeight="1" x14ac:dyDescent="0.3">
      <c r="B121" s="62" t="s">
        <v>102</v>
      </c>
      <c r="C121" s="70" t="s">
        <v>103</v>
      </c>
      <c r="D121" s="71"/>
      <c r="E121" s="63">
        <v>20000</v>
      </c>
      <c r="F121" s="63">
        <v>1000</v>
      </c>
      <c r="G121" s="72" t="s">
        <v>580</v>
      </c>
      <c r="H121" s="71"/>
      <c r="I121" s="73">
        <v>21000</v>
      </c>
      <c r="J121" s="71"/>
      <c r="K121" s="71"/>
      <c r="L121" s="71"/>
    </row>
    <row r="122" spans="2:12" ht="15" customHeight="1" x14ac:dyDescent="0.3">
      <c r="B122" s="60" t="s">
        <v>511</v>
      </c>
      <c r="C122" s="77" t="s">
        <v>512</v>
      </c>
      <c r="D122" s="71"/>
      <c r="E122" s="61">
        <v>7273700</v>
      </c>
      <c r="F122" s="61">
        <v>-95958.49</v>
      </c>
      <c r="G122" s="78" t="s">
        <v>581</v>
      </c>
      <c r="H122" s="71"/>
      <c r="I122" s="79">
        <v>7177741.5099999998</v>
      </c>
      <c r="J122" s="71"/>
      <c r="K122" s="71"/>
      <c r="L122" s="71"/>
    </row>
    <row r="123" spans="2:12" ht="15" customHeight="1" x14ac:dyDescent="0.3">
      <c r="B123" s="62" t="s">
        <v>104</v>
      </c>
      <c r="C123" s="70" t="s">
        <v>105</v>
      </c>
      <c r="D123" s="71"/>
      <c r="E123" s="63">
        <v>7273700</v>
      </c>
      <c r="F123" s="63">
        <v>-95958.49</v>
      </c>
      <c r="G123" s="72" t="s">
        <v>581</v>
      </c>
      <c r="H123" s="71"/>
      <c r="I123" s="73">
        <v>7177741.5099999998</v>
      </c>
      <c r="J123" s="71"/>
      <c r="K123" s="71"/>
      <c r="L123" s="71"/>
    </row>
    <row r="124" spans="2:12" ht="15" customHeight="1" x14ac:dyDescent="0.3">
      <c r="B124" s="64" t="s">
        <v>0</v>
      </c>
      <c r="C124" s="80" t="s">
        <v>0</v>
      </c>
      <c r="D124" s="71"/>
      <c r="E124" s="64" t="s">
        <v>0</v>
      </c>
      <c r="F124" s="64" t="s">
        <v>0</v>
      </c>
      <c r="G124" s="80" t="s">
        <v>0</v>
      </c>
      <c r="H124" s="71"/>
      <c r="I124" s="80" t="s">
        <v>0</v>
      </c>
      <c r="J124" s="71"/>
      <c r="K124" s="71"/>
      <c r="L124" s="71"/>
    </row>
    <row r="125" spans="2:12" ht="15" customHeight="1" x14ac:dyDescent="0.3">
      <c r="B125" s="81" t="s">
        <v>106</v>
      </c>
      <c r="C125" s="71"/>
      <c r="D125" s="71"/>
      <c r="E125" s="71"/>
      <c r="F125" s="57" t="s">
        <v>0</v>
      </c>
      <c r="G125" s="81" t="s">
        <v>0</v>
      </c>
      <c r="H125" s="71"/>
      <c r="I125" s="81" t="s">
        <v>0</v>
      </c>
      <c r="J125" s="71"/>
      <c r="K125" s="71"/>
      <c r="L125" s="71"/>
    </row>
    <row r="126" spans="2:12" s="27" customFormat="1" ht="15" customHeight="1" x14ac:dyDescent="0.3">
      <c r="B126" s="58" t="s">
        <v>342</v>
      </c>
      <c r="C126" s="74" t="s">
        <v>17</v>
      </c>
      <c r="D126" s="71"/>
      <c r="E126" s="59">
        <v>1870000</v>
      </c>
      <c r="F126" s="59">
        <v>-600000</v>
      </c>
      <c r="G126" s="75" t="s">
        <v>546</v>
      </c>
      <c r="H126" s="71"/>
      <c r="I126" s="76">
        <v>1270000</v>
      </c>
      <c r="J126" s="71"/>
      <c r="K126" s="71"/>
      <c r="L126" s="71"/>
    </row>
    <row r="127" spans="2:12" s="28" customFormat="1" ht="25.5" customHeight="1" x14ac:dyDescent="0.3">
      <c r="B127" s="60" t="s">
        <v>537</v>
      </c>
      <c r="C127" s="77" t="s">
        <v>538</v>
      </c>
      <c r="D127" s="71"/>
      <c r="E127" s="61">
        <v>1870000</v>
      </c>
      <c r="F127" s="61">
        <v>-600000</v>
      </c>
      <c r="G127" s="78" t="s">
        <v>546</v>
      </c>
      <c r="H127" s="71"/>
      <c r="I127" s="79">
        <v>1270000</v>
      </c>
      <c r="J127" s="71"/>
      <c r="K127" s="71"/>
      <c r="L127" s="71"/>
    </row>
    <row r="128" spans="2:12" s="28" customFormat="1" ht="15" customHeight="1" x14ac:dyDescent="0.3">
      <c r="B128" s="62" t="s">
        <v>350</v>
      </c>
      <c r="C128" s="70" t="s">
        <v>351</v>
      </c>
      <c r="D128" s="71"/>
      <c r="E128" s="63">
        <v>0</v>
      </c>
      <c r="F128" s="63">
        <v>0</v>
      </c>
      <c r="G128" s="72" t="s">
        <v>24</v>
      </c>
      <c r="H128" s="71"/>
      <c r="I128" s="73">
        <v>0</v>
      </c>
      <c r="J128" s="71"/>
      <c r="K128" s="71"/>
      <c r="L128" s="71"/>
    </row>
    <row r="129" spans="2:12" s="28" customFormat="1" ht="15" customHeight="1" x14ac:dyDescent="0.3">
      <c r="B129" s="62" t="s">
        <v>582</v>
      </c>
      <c r="C129" s="70" t="s">
        <v>583</v>
      </c>
      <c r="D129" s="71"/>
      <c r="E129" s="63">
        <v>1870000</v>
      </c>
      <c r="F129" s="63">
        <v>-600000</v>
      </c>
      <c r="G129" s="72" t="s">
        <v>546</v>
      </c>
      <c r="H129" s="71"/>
      <c r="I129" s="73">
        <v>1270000</v>
      </c>
      <c r="J129" s="71"/>
      <c r="K129" s="71"/>
      <c r="L129" s="71"/>
    </row>
    <row r="130" spans="2:12" s="28" customFormat="1" ht="15" customHeight="1" x14ac:dyDescent="0.3">
      <c r="B130" s="58" t="s">
        <v>343</v>
      </c>
      <c r="C130" s="74" t="s">
        <v>18</v>
      </c>
      <c r="D130" s="71"/>
      <c r="E130" s="59">
        <v>500000</v>
      </c>
      <c r="F130" s="59">
        <v>0</v>
      </c>
      <c r="G130" s="75" t="s">
        <v>11</v>
      </c>
      <c r="H130" s="71"/>
      <c r="I130" s="76">
        <v>500000</v>
      </c>
      <c r="J130" s="71"/>
      <c r="K130" s="71"/>
      <c r="L130" s="71"/>
    </row>
    <row r="131" spans="2:12" s="28" customFormat="1" ht="15" customHeight="1" x14ac:dyDescent="0.3">
      <c r="B131" s="60" t="s">
        <v>519</v>
      </c>
      <c r="C131" s="77" t="s">
        <v>520</v>
      </c>
      <c r="D131" s="71"/>
      <c r="E131" s="61">
        <v>500000</v>
      </c>
      <c r="F131" s="61">
        <v>0</v>
      </c>
      <c r="G131" s="78" t="s">
        <v>11</v>
      </c>
      <c r="H131" s="71"/>
      <c r="I131" s="79">
        <v>500000</v>
      </c>
      <c r="J131" s="71"/>
      <c r="K131" s="71"/>
      <c r="L131" s="71"/>
    </row>
    <row r="132" spans="2:12" s="28" customFormat="1" ht="15" customHeight="1" x14ac:dyDescent="0.3">
      <c r="B132" s="62" t="s">
        <v>107</v>
      </c>
      <c r="C132" s="70" t="s">
        <v>108</v>
      </c>
      <c r="D132" s="71"/>
      <c r="E132" s="63">
        <v>500000</v>
      </c>
      <c r="F132" s="63">
        <v>0</v>
      </c>
      <c r="G132" s="72" t="s">
        <v>11</v>
      </c>
      <c r="H132" s="71"/>
      <c r="I132" s="73">
        <v>500000</v>
      </c>
      <c r="J132" s="71"/>
      <c r="K132" s="71"/>
      <c r="L132" s="71"/>
    </row>
    <row r="133" spans="2:12" s="28" customFormat="1" ht="15" customHeight="1" x14ac:dyDescent="0.3">
      <c r="B133" s="62" t="s">
        <v>109</v>
      </c>
      <c r="C133" s="70" t="s">
        <v>110</v>
      </c>
      <c r="D133" s="71"/>
      <c r="E133" s="63">
        <v>0</v>
      </c>
      <c r="F133" s="63">
        <v>0</v>
      </c>
      <c r="G133" s="72" t="s">
        <v>24</v>
      </c>
      <c r="H133" s="71"/>
      <c r="I133" s="73">
        <v>0</v>
      </c>
      <c r="J133" s="71"/>
      <c r="K133" s="71"/>
      <c r="L133" s="71"/>
    </row>
    <row r="134" spans="2:12" s="28" customFormat="1" x14ac:dyDescent="0.3">
      <c r="B134" s="62" t="s">
        <v>111</v>
      </c>
      <c r="C134" s="70" t="s">
        <v>112</v>
      </c>
      <c r="D134" s="71"/>
      <c r="E134" s="63">
        <v>0</v>
      </c>
      <c r="F134" s="63">
        <v>0</v>
      </c>
      <c r="G134" s="72" t="s">
        <v>24</v>
      </c>
      <c r="H134" s="71"/>
      <c r="I134" s="73">
        <v>0</v>
      </c>
      <c r="J134" s="71"/>
      <c r="K134" s="71"/>
      <c r="L134" s="71"/>
    </row>
    <row r="135" spans="2:12" s="28" customFormat="1" ht="15" customHeight="1" x14ac:dyDescent="0.3">
      <c r="B135" s="64" t="s">
        <v>0</v>
      </c>
      <c r="C135" s="80" t="s">
        <v>0</v>
      </c>
      <c r="D135" s="71"/>
      <c r="E135" s="64" t="s">
        <v>0</v>
      </c>
      <c r="F135" s="64" t="s">
        <v>0</v>
      </c>
      <c r="G135" s="80" t="s">
        <v>0</v>
      </c>
      <c r="H135" s="71"/>
      <c r="I135" s="80" t="s">
        <v>0</v>
      </c>
      <c r="J135" s="71"/>
      <c r="K135" s="71"/>
      <c r="L135" s="71"/>
    </row>
    <row r="136" spans="2:12" s="28" customFormat="1" ht="15" customHeight="1" x14ac:dyDescent="0.3">
      <c r="B136" s="81" t="s">
        <v>113</v>
      </c>
      <c r="C136" s="71"/>
      <c r="D136" s="71"/>
      <c r="E136" s="71"/>
      <c r="F136" s="57" t="s">
        <v>0</v>
      </c>
      <c r="G136" s="81" t="s">
        <v>0</v>
      </c>
      <c r="H136" s="71"/>
      <c r="I136" s="81" t="s">
        <v>0</v>
      </c>
      <c r="J136" s="71"/>
      <c r="K136" s="71"/>
      <c r="L136" s="71"/>
    </row>
    <row r="137" spans="2:12" s="28" customFormat="1" ht="15" customHeight="1" x14ac:dyDescent="0.3">
      <c r="B137" s="58" t="s">
        <v>344</v>
      </c>
      <c r="C137" s="74" t="s">
        <v>345</v>
      </c>
      <c r="D137" s="71"/>
      <c r="E137" s="59">
        <v>-2591641.2000000002</v>
      </c>
      <c r="F137" s="59">
        <v>0</v>
      </c>
      <c r="G137" s="75" t="s">
        <v>11</v>
      </c>
      <c r="H137" s="71"/>
      <c r="I137" s="76">
        <v>-2591641.2000000002</v>
      </c>
      <c r="J137" s="71"/>
      <c r="K137" s="71"/>
      <c r="L137" s="71"/>
    </row>
    <row r="138" spans="2:12" s="28" customFormat="1" ht="15" customHeight="1" x14ac:dyDescent="0.3">
      <c r="B138" s="60" t="s">
        <v>539</v>
      </c>
      <c r="C138" s="77" t="s">
        <v>540</v>
      </c>
      <c r="D138" s="71"/>
      <c r="E138" s="61">
        <v>-2591641.2000000002</v>
      </c>
      <c r="F138" s="61">
        <v>0</v>
      </c>
      <c r="G138" s="78" t="s">
        <v>11</v>
      </c>
      <c r="H138" s="71"/>
      <c r="I138" s="79">
        <v>-2591641.2000000002</v>
      </c>
      <c r="J138" s="71"/>
      <c r="K138" s="71"/>
      <c r="L138" s="71"/>
    </row>
    <row r="139" spans="2:12" s="28" customFormat="1" x14ac:dyDescent="0.3">
      <c r="B139" s="62" t="s">
        <v>114</v>
      </c>
      <c r="C139" s="70" t="s">
        <v>115</v>
      </c>
      <c r="D139" s="71"/>
      <c r="E139" s="63">
        <v>-2591641.2000000002</v>
      </c>
      <c r="F139" s="63">
        <v>0</v>
      </c>
      <c r="G139" s="72" t="s">
        <v>11</v>
      </c>
      <c r="H139" s="71"/>
      <c r="I139" s="73">
        <v>-2591641.2000000002</v>
      </c>
      <c r="J139" s="71"/>
      <c r="K139" s="71"/>
      <c r="L139" s="71"/>
    </row>
    <row r="140" spans="2:12" s="28" customFormat="1" x14ac:dyDescent="0.3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2:12" s="28" customFormat="1" x14ac:dyDescent="0.3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2:12" s="28" customFormat="1" x14ac:dyDescent="0.3">
      <c r="B142" s="130" t="s">
        <v>333</v>
      </c>
      <c r="C142" s="130"/>
      <c r="D142" s="130"/>
      <c r="E142" s="130"/>
      <c r="F142" s="130"/>
      <c r="G142" s="130"/>
      <c r="H142" s="5"/>
      <c r="I142" s="5"/>
      <c r="J142" s="5"/>
      <c r="K142" s="5"/>
      <c r="L142" s="5"/>
    </row>
    <row r="143" spans="2:12" s="28" customFormat="1" x14ac:dyDescent="0.3">
      <c r="B143" s="131" t="s">
        <v>587</v>
      </c>
      <c r="C143" s="131"/>
      <c r="D143" s="131"/>
      <c r="E143" s="131"/>
      <c r="F143" s="131"/>
      <c r="G143" s="131"/>
      <c r="H143" s="5"/>
      <c r="I143" s="5"/>
      <c r="J143" s="5"/>
      <c r="K143" s="5"/>
      <c r="L143" s="5"/>
    </row>
    <row r="144" spans="2:12" s="28" customFormat="1" x14ac:dyDescent="0.3">
      <c r="B144" s="131" t="s">
        <v>484</v>
      </c>
      <c r="C144" s="131"/>
      <c r="D144" s="131"/>
      <c r="E144" s="131"/>
      <c r="F144" s="131"/>
      <c r="G144" s="131"/>
      <c r="H144" s="5"/>
      <c r="I144" s="5"/>
      <c r="J144" s="5"/>
      <c r="K144" s="5"/>
      <c r="L144" s="5"/>
    </row>
    <row r="145" spans="2:12" s="28" customFormat="1" x14ac:dyDescent="0.3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2:12" s="28" customFormat="1" x14ac:dyDescent="0.3">
      <c r="G146" s="5"/>
      <c r="H146" s="5"/>
      <c r="I146" s="5"/>
      <c r="J146" s="5"/>
      <c r="K146" s="5"/>
      <c r="L146" s="5"/>
    </row>
    <row r="147" spans="2:12" s="28" customFormat="1" ht="24.75" customHeight="1" x14ac:dyDescent="0.3">
      <c r="B147" s="39" t="s">
        <v>25</v>
      </c>
      <c r="C147" s="120" t="s">
        <v>121</v>
      </c>
      <c r="D147" s="121"/>
      <c r="E147" s="40" t="s">
        <v>3</v>
      </c>
      <c r="F147" s="40" t="s">
        <v>122</v>
      </c>
      <c r="G147" s="122" t="s">
        <v>123</v>
      </c>
      <c r="H147" s="121"/>
      <c r="I147" s="122" t="s">
        <v>6</v>
      </c>
      <c r="J147" s="121"/>
      <c r="K147" s="121"/>
      <c r="L147" s="27"/>
    </row>
    <row r="148" spans="2:12" s="28" customFormat="1" ht="24.75" customHeight="1" x14ac:dyDescent="0.3">
      <c r="B148" s="30" t="s">
        <v>124</v>
      </c>
      <c r="C148" s="123" t="s">
        <v>125</v>
      </c>
      <c r="D148" s="71"/>
      <c r="E148" s="41">
        <v>25310848.890000001</v>
      </c>
      <c r="F148" s="41">
        <v>1446217.81</v>
      </c>
      <c r="G148" s="124">
        <v>5.71</v>
      </c>
      <c r="H148" s="71"/>
      <c r="I148" s="124">
        <v>26757066.699999999</v>
      </c>
      <c r="J148" s="71"/>
      <c r="K148" s="71"/>
    </row>
    <row r="149" spans="2:12" s="28" customFormat="1" x14ac:dyDescent="0.3">
      <c r="B149" s="31" t="s">
        <v>126</v>
      </c>
      <c r="C149" s="142" t="s">
        <v>127</v>
      </c>
      <c r="D149" s="71"/>
      <c r="E149" s="42">
        <v>288953</v>
      </c>
      <c r="F149" s="42">
        <v>90000</v>
      </c>
      <c r="G149" s="143">
        <v>31.15</v>
      </c>
      <c r="H149" s="71"/>
      <c r="I149" s="143">
        <v>378953</v>
      </c>
      <c r="J149" s="71"/>
      <c r="K149" s="71"/>
    </row>
    <row r="150" spans="2:12" s="28" customFormat="1" x14ac:dyDescent="0.3">
      <c r="B150" s="32" t="s">
        <v>128</v>
      </c>
      <c r="C150" s="132" t="s">
        <v>129</v>
      </c>
      <c r="D150" s="71"/>
      <c r="E150" s="43">
        <v>288953</v>
      </c>
      <c r="F150" s="43">
        <v>90000</v>
      </c>
      <c r="G150" s="135">
        <v>31.15</v>
      </c>
      <c r="H150" s="71"/>
      <c r="I150" s="135">
        <v>378953</v>
      </c>
      <c r="J150" s="71"/>
      <c r="K150" s="71"/>
    </row>
    <row r="151" spans="2:12" s="28" customFormat="1" x14ac:dyDescent="0.3">
      <c r="B151" s="33" t="s">
        <v>130</v>
      </c>
      <c r="C151" s="136" t="s">
        <v>131</v>
      </c>
      <c r="D151" s="71"/>
      <c r="E151" s="44">
        <v>288953</v>
      </c>
      <c r="F151" s="44">
        <v>90000</v>
      </c>
      <c r="G151" s="137">
        <v>31.15</v>
      </c>
      <c r="H151" s="71"/>
      <c r="I151" s="137">
        <v>378953</v>
      </c>
      <c r="J151" s="71"/>
      <c r="K151" s="71"/>
    </row>
    <row r="152" spans="2:12" s="28" customFormat="1" x14ac:dyDescent="0.3">
      <c r="B152" s="34" t="s">
        <v>132</v>
      </c>
      <c r="C152" s="138" t="s">
        <v>133</v>
      </c>
      <c r="D152" s="71"/>
      <c r="E152" s="45">
        <v>288953</v>
      </c>
      <c r="F152" s="45">
        <v>90000</v>
      </c>
      <c r="G152" s="139">
        <v>31.15</v>
      </c>
      <c r="H152" s="71"/>
      <c r="I152" s="139">
        <v>378953</v>
      </c>
      <c r="J152" s="71"/>
      <c r="K152" s="71"/>
    </row>
    <row r="153" spans="2:12" s="28" customFormat="1" x14ac:dyDescent="0.3">
      <c r="B153" s="35" t="s">
        <v>134</v>
      </c>
      <c r="C153" s="125" t="s">
        <v>135</v>
      </c>
      <c r="D153" s="71"/>
      <c r="E153" s="46">
        <v>145953</v>
      </c>
      <c r="F153" s="46">
        <v>90000</v>
      </c>
      <c r="G153" s="126">
        <v>61.66</v>
      </c>
      <c r="H153" s="71"/>
      <c r="I153" s="126">
        <v>235953</v>
      </c>
      <c r="J153" s="71"/>
      <c r="K153" s="71"/>
    </row>
    <row r="154" spans="2:12" s="28" customFormat="1" x14ac:dyDescent="0.3">
      <c r="B154" s="36" t="s">
        <v>136</v>
      </c>
      <c r="C154" s="127" t="s">
        <v>137</v>
      </c>
      <c r="D154" s="71"/>
      <c r="E154" s="47">
        <v>145953</v>
      </c>
      <c r="F154" s="47">
        <v>90000</v>
      </c>
      <c r="G154" s="128">
        <v>61.66</v>
      </c>
      <c r="H154" s="71"/>
      <c r="I154" s="128">
        <v>235953</v>
      </c>
      <c r="J154" s="71"/>
      <c r="K154" s="71"/>
    </row>
    <row r="155" spans="2:12" s="28" customFormat="1" x14ac:dyDescent="0.3">
      <c r="B155" s="66" t="s">
        <v>340</v>
      </c>
      <c r="C155" s="91" t="s">
        <v>12</v>
      </c>
      <c r="D155" s="71"/>
      <c r="E155" s="67">
        <v>145953</v>
      </c>
      <c r="F155" s="67">
        <v>90000</v>
      </c>
      <c r="G155" s="92">
        <v>61.66</v>
      </c>
      <c r="H155" s="71"/>
      <c r="I155" s="92">
        <v>235953</v>
      </c>
      <c r="J155" s="71"/>
      <c r="K155" s="71"/>
    </row>
    <row r="156" spans="2:12" s="28" customFormat="1" x14ac:dyDescent="0.3">
      <c r="B156" s="68" t="s">
        <v>499</v>
      </c>
      <c r="C156" s="83" t="s">
        <v>500</v>
      </c>
      <c r="D156" s="71"/>
      <c r="E156" s="69">
        <v>129053</v>
      </c>
      <c r="F156" s="69">
        <v>73000</v>
      </c>
      <c r="G156" s="84">
        <v>56.57</v>
      </c>
      <c r="H156" s="71"/>
      <c r="I156" s="84">
        <v>202053</v>
      </c>
      <c r="J156" s="71"/>
      <c r="K156" s="71"/>
    </row>
    <row r="157" spans="2:12" s="28" customFormat="1" x14ac:dyDescent="0.3">
      <c r="B157" s="21" t="s">
        <v>62</v>
      </c>
      <c r="C157" s="85" t="s">
        <v>63</v>
      </c>
      <c r="D157" s="71"/>
      <c r="E157" s="48">
        <v>108000</v>
      </c>
      <c r="F157" s="48">
        <v>62000</v>
      </c>
      <c r="G157" s="86">
        <v>57.41</v>
      </c>
      <c r="H157" s="71"/>
      <c r="I157" s="86">
        <v>170000</v>
      </c>
      <c r="J157" s="71"/>
      <c r="K157" s="71"/>
    </row>
    <row r="158" spans="2:12" s="28" customFormat="1" x14ac:dyDescent="0.3">
      <c r="B158" s="21" t="s">
        <v>64</v>
      </c>
      <c r="C158" s="85" t="s">
        <v>65</v>
      </c>
      <c r="D158" s="71"/>
      <c r="E158" s="48">
        <v>3000</v>
      </c>
      <c r="F158" s="48">
        <v>0</v>
      </c>
      <c r="G158" s="86">
        <v>0</v>
      </c>
      <c r="H158" s="71"/>
      <c r="I158" s="86">
        <v>3000</v>
      </c>
      <c r="J158" s="71"/>
      <c r="K158" s="71"/>
    </row>
    <row r="159" spans="2:12" s="28" customFormat="1" x14ac:dyDescent="0.3">
      <c r="B159" s="21" t="s">
        <v>66</v>
      </c>
      <c r="C159" s="85" t="s">
        <v>67</v>
      </c>
      <c r="D159" s="71"/>
      <c r="E159" s="48">
        <v>18053</v>
      </c>
      <c r="F159" s="48">
        <v>11000</v>
      </c>
      <c r="G159" s="86">
        <v>60.93</v>
      </c>
      <c r="H159" s="71"/>
      <c r="I159" s="86">
        <v>29053</v>
      </c>
      <c r="J159" s="71"/>
      <c r="K159" s="71"/>
    </row>
    <row r="160" spans="2:12" s="28" customFormat="1" x14ac:dyDescent="0.3">
      <c r="B160" s="68" t="s">
        <v>501</v>
      </c>
      <c r="C160" s="83" t="s">
        <v>502</v>
      </c>
      <c r="D160" s="71"/>
      <c r="E160" s="69">
        <v>16900</v>
      </c>
      <c r="F160" s="69">
        <v>17000</v>
      </c>
      <c r="G160" s="84">
        <v>100.59</v>
      </c>
      <c r="H160" s="71"/>
      <c r="I160" s="84">
        <v>33900</v>
      </c>
      <c r="J160" s="71"/>
      <c r="K160" s="71"/>
    </row>
    <row r="161" spans="2:11" s="28" customFormat="1" x14ac:dyDescent="0.3">
      <c r="B161" s="21" t="s">
        <v>68</v>
      </c>
      <c r="C161" s="85" t="s">
        <v>69</v>
      </c>
      <c r="D161" s="71"/>
      <c r="E161" s="48">
        <v>6900</v>
      </c>
      <c r="F161" s="48">
        <v>0</v>
      </c>
      <c r="G161" s="86">
        <v>0</v>
      </c>
      <c r="H161" s="71"/>
      <c r="I161" s="86">
        <v>6900</v>
      </c>
      <c r="J161" s="71"/>
      <c r="K161" s="71"/>
    </row>
    <row r="162" spans="2:11" s="28" customFormat="1" x14ac:dyDescent="0.3">
      <c r="B162" s="21" t="s">
        <v>76</v>
      </c>
      <c r="C162" s="85" t="s">
        <v>77</v>
      </c>
      <c r="D162" s="71"/>
      <c r="E162" s="48">
        <v>10000</v>
      </c>
      <c r="F162" s="48">
        <v>17000</v>
      </c>
      <c r="G162" s="86">
        <v>170</v>
      </c>
      <c r="H162" s="71"/>
      <c r="I162" s="86">
        <v>27000</v>
      </c>
      <c r="J162" s="71"/>
      <c r="K162" s="71"/>
    </row>
    <row r="163" spans="2:11" s="28" customFormat="1" x14ac:dyDescent="0.3">
      <c r="B163" s="36" t="s">
        <v>168</v>
      </c>
      <c r="C163" s="127" t="s">
        <v>169</v>
      </c>
      <c r="D163" s="71"/>
      <c r="E163" s="47">
        <v>0</v>
      </c>
      <c r="F163" s="47">
        <v>0</v>
      </c>
      <c r="G163" s="128">
        <v>0</v>
      </c>
      <c r="H163" s="71"/>
      <c r="I163" s="128">
        <v>0</v>
      </c>
      <c r="J163" s="71"/>
      <c r="K163" s="71"/>
    </row>
    <row r="164" spans="2:11" s="28" customFormat="1" x14ac:dyDescent="0.3">
      <c r="B164" s="66" t="s">
        <v>340</v>
      </c>
      <c r="C164" s="91" t="s">
        <v>12</v>
      </c>
      <c r="D164" s="71"/>
      <c r="E164" s="67">
        <v>0</v>
      </c>
      <c r="F164" s="67">
        <v>0</v>
      </c>
      <c r="G164" s="92">
        <v>0</v>
      </c>
      <c r="H164" s="71"/>
      <c r="I164" s="92">
        <v>0</v>
      </c>
      <c r="J164" s="71"/>
      <c r="K164" s="71"/>
    </row>
    <row r="165" spans="2:11" s="28" customFormat="1" x14ac:dyDescent="0.3">
      <c r="B165" s="68" t="s">
        <v>501</v>
      </c>
      <c r="C165" s="83" t="s">
        <v>502</v>
      </c>
      <c r="D165" s="71"/>
      <c r="E165" s="69">
        <v>0</v>
      </c>
      <c r="F165" s="69">
        <v>0</v>
      </c>
      <c r="G165" s="84">
        <v>0</v>
      </c>
      <c r="H165" s="71"/>
      <c r="I165" s="84">
        <v>0</v>
      </c>
      <c r="J165" s="71"/>
      <c r="K165" s="71"/>
    </row>
    <row r="166" spans="2:11" s="28" customFormat="1" x14ac:dyDescent="0.3">
      <c r="B166" s="21" t="s">
        <v>68</v>
      </c>
      <c r="C166" s="85" t="s">
        <v>69</v>
      </c>
      <c r="D166" s="71"/>
      <c r="E166" s="48">
        <v>0</v>
      </c>
      <c r="F166" s="48">
        <v>0</v>
      </c>
      <c r="G166" s="86">
        <v>0</v>
      </c>
      <c r="H166" s="71"/>
      <c r="I166" s="86">
        <v>0</v>
      </c>
      <c r="J166" s="71"/>
      <c r="K166" s="71"/>
    </row>
    <row r="167" spans="2:11" s="28" customFormat="1" x14ac:dyDescent="0.3">
      <c r="B167" s="35" t="s">
        <v>138</v>
      </c>
      <c r="C167" s="125" t="s">
        <v>139</v>
      </c>
      <c r="D167" s="71"/>
      <c r="E167" s="46">
        <v>65000</v>
      </c>
      <c r="F167" s="46">
        <v>0</v>
      </c>
      <c r="G167" s="126">
        <v>0</v>
      </c>
      <c r="H167" s="71"/>
      <c r="I167" s="126">
        <v>65000</v>
      </c>
      <c r="J167" s="71"/>
      <c r="K167" s="71"/>
    </row>
    <row r="168" spans="2:11" s="28" customFormat="1" x14ac:dyDescent="0.3">
      <c r="B168" s="36" t="s">
        <v>136</v>
      </c>
      <c r="C168" s="127" t="s">
        <v>137</v>
      </c>
      <c r="D168" s="71"/>
      <c r="E168" s="47">
        <v>65000</v>
      </c>
      <c r="F168" s="47">
        <v>0</v>
      </c>
      <c r="G168" s="128">
        <v>0</v>
      </c>
      <c r="H168" s="71"/>
      <c r="I168" s="128">
        <v>65000</v>
      </c>
      <c r="J168" s="71"/>
      <c r="K168" s="71"/>
    </row>
    <row r="169" spans="2:11" s="28" customFormat="1" x14ac:dyDescent="0.3">
      <c r="B169" s="66" t="s">
        <v>340</v>
      </c>
      <c r="C169" s="91" t="s">
        <v>12</v>
      </c>
      <c r="D169" s="71"/>
      <c r="E169" s="67">
        <v>65000</v>
      </c>
      <c r="F169" s="67">
        <v>0</v>
      </c>
      <c r="G169" s="92">
        <v>0</v>
      </c>
      <c r="H169" s="71"/>
      <c r="I169" s="92">
        <v>65000</v>
      </c>
      <c r="J169" s="71"/>
      <c r="K169" s="71"/>
    </row>
    <row r="170" spans="2:11" s="28" customFormat="1" x14ac:dyDescent="0.3">
      <c r="B170" s="68" t="s">
        <v>501</v>
      </c>
      <c r="C170" s="83" t="s">
        <v>502</v>
      </c>
      <c r="D170" s="71"/>
      <c r="E170" s="69">
        <v>65000</v>
      </c>
      <c r="F170" s="69">
        <v>0</v>
      </c>
      <c r="G170" s="84">
        <v>0</v>
      </c>
      <c r="H170" s="71"/>
      <c r="I170" s="84">
        <v>65000</v>
      </c>
      <c r="J170" s="71"/>
      <c r="K170" s="71"/>
    </row>
    <row r="171" spans="2:11" s="28" customFormat="1" x14ac:dyDescent="0.3">
      <c r="B171" s="21" t="s">
        <v>76</v>
      </c>
      <c r="C171" s="85" t="s">
        <v>77</v>
      </c>
      <c r="D171" s="71"/>
      <c r="E171" s="48">
        <v>65000</v>
      </c>
      <c r="F171" s="48">
        <v>0</v>
      </c>
      <c r="G171" s="86">
        <v>0</v>
      </c>
      <c r="H171" s="71"/>
      <c r="I171" s="86">
        <v>65000</v>
      </c>
      <c r="J171" s="71"/>
      <c r="K171" s="71"/>
    </row>
    <row r="172" spans="2:11" s="28" customFormat="1" x14ac:dyDescent="0.3">
      <c r="B172" s="35" t="s">
        <v>140</v>
      </c>
      <c r="C172" s="125" t="s">
        <v>141</v>
      </c>
      <c r="D172" s="71"/>
      <c r="E172" s="46">
        <v>33000</v>
      </c>
      <c r="F172" s="46">
        <v>0</v>
      </c>
      <c r="G172" s="126">
        <v>0</v>
      </c>
      <c r="H172" s="71"/>
      <c r="I172" s="126">
        <v>33000</v>
      </c>
      <c r="J172" s="71"/>
      <c r="K172" s="71"/>
    </row>
    <row r="173" spans="2:11" s="28" customFormat="1" x14ac:dyDescent="0.3">
      <c r="B173" s="36" t="s">
        <v>136</v>
      </c>
      <c r="C173" s="127" t="s">
        <v>137</v>
      </c>
      <c r="D173" s="71"/>
      <c r="E173" s="47">
        <v>33000</v>
      </c>
      <c r="F173" s="47">
        <v>0</v>
      </c>
      <c r="G173" s="128">
        <v>0</v>
      </c>
      <c r="H173" s="71"/>
      <c r="I173" s="128">
        <v>33000</v>
      </c>
      <c r="J173" s="71"/>
      <c r="K173" s="71"/>
    </row>
    <row r="174" spans="2:11" s="28" customFormat="1" x14ac:dyDescent="0.3">
      <c r="B174" s="66" t="s">
        <v>340</v>
      </c>
      <c r="C174" s="91" t="s">
        <v>12</v>
      </c>
      <c r="D174" s="71"/>
      <c r="E174" s="67">
        <v>33000</v>
      </c>
      <c r="F174" s="67">
        <v>0</v>
      </c>
      <c r="G174" s="92">
        <v>0</v>
      </c>
      <c r="H174" s="71"/>
      <c r="I174" s="92">
        <v>33000</v>
      </c>
      <c r="J174" s="71"/>
      <c r="K174" s="71"/>
    </row>
    <row r="175" spans="2:11" s="28" customFormat="1" x14ac:dyDescent="0.3">
      <c r="B175" s="68" t="s">
        <v>501</v>
      </c>
      <c r="C175" s="83" t="s">
        <v>502</v>
      </c>
      <c r="D175" s="71"/>
      <c r="E175" s="69">
        <v>1000</v>
      </c>
      <c r="F175" s="69">
        <v>0</v>
      </c>
      <c r="G175" s="84">
        <v>0</v>
      </c>
      <c r="H175" s="71"/>
      <c r="I175" s="84">
        <v>1000</v>
      </c>
      <c r="J175" s="71"/>
      <c r="K175" s="71"/>
    </row>
    <row r="176" spans="2:11" s="28" customFormat="1" x14ac:dyDescent="0.3">
      <c r="B176" s="21" t="s">
        <v>72</v>
      </c>
      <c r="C176" s="85" t="s">
        <v>73</v>
      </c>
      <c r="D176" s="71"/>
      <c r="E176" s="48">
        <v>1000</v>
      </c>
      <c r="F176" s="48">
        <v>0</v>
      </c>
      <c r="G176" s="86">
        <v>0</v>
      </c>
      <c r="H176" s="71"/>
      <c r="I176" s="86">
        <v>1000</v>
      </c>
      <c r="J176" s="71"/>
      <c r="K176" s="71"/>
    </row>
    <row r="177" spans="2:11" s="28" customFormat="1" x14ac:dyDescent="0.3">
      <c r="B177" s="68" t="s">
        <v>503</v>
      </c>
      <c r="C177" s="83" t="s">
        <v>504</v>
      </c>
      <c r="D177" s="71"/>
      <c r="E177" s="69">
        <v>32000</v>
      </c>
      <c r="F177" s="69">
        <v>0</v>
      </c>
      <c r="G177" s="84">
        <v>0</v>
      </c>
      <c r="H177" s="71"/>
      <c r="I177" s="84">
        <v>32000</v>
      </c>
      <c r="J177" s="71"/>
      <c r="K177" s="71"/>
    </row>
    <row r="178" spans="2:11" s="28" customFormat="1" x14ac:dyDescent="0.3">
      <c r="B178" s="21" t="s">
        <v>90</v>
      </c>
      <c r="C178" s="85" t="s">
        <v>91</v>
      </c>
      <c r="D178" s="71"/>
      <c r="E178" s="48">
        <v>32000</v>
      </c>
      <c r="F178" s="48">
        <v>0</v>
      </c>
      <c r="G178" s="86">
        <v>0</v>
      </c>
      <c r="H178" s="71"/>
      <c r="I178" s="86">
        <v>32000</v>
      </c>
      <c r="J178" s="71"/>
      <c r="K178" s="71"/>
    </row>
    <row r="179" spans="2:11" s="28" customFormat="1" x14ac:dyDescent="0.3">
      <c r="B179" s="35" t="s">
        <v>142</v>
      </c>
      <c r="C179" s="125" t="s">
        <v>143</v>
      </c>
      <c r="D179" s="71"/>
      <c r="E179" s="46">
        <v>45000</v>
      </c>
      <c r="F179" s="46">
        <v>0</v>
      </c>
      <c r="G179" s="126">
        <v>0</v>
      </c>
      <c r="H179" s="71"/>
      <c r="I179" s="126">
        <v>45000</v>
      </c>
      <c r="J179" s="71"/>
      <c r="K179" s="71"/>
    </row>
    <row r="180" spans="2:11" s="28" customFormat="1" x14ac:dyDescent="0.3">
      <c r="B180" s="36" t="s">
        <v>136</v>
      </c>
      <c r="C180" s="127" t="s">
        <v>137</v>
      </c>
      <c r="D180" s="71"/>
      <c r="E180" s="47">
        <v>45000</v>
      </c>
      <c r="F180" s="47">
        <v>0</v>
      </c>
      <c r="G180" s="128">
        <v>0</v>
      </c>
      <c r="H180" s="71"/>
      <c r="I180" s="128">
        <v>45000</v>
      </c>
      <c r="J180" s="71"/>
      <c r="K180" s="71"/>
    </row>
    <row r="181" spans="2:11" s="28" customFormat="1" x14ac:dyDescent="0.3">
      <c r="B181" s="66" t="s">
        <v>340</v>
      </c>
      <c r="C181" s="91" t="s">
        <v>12</v>
      </c>
      <c r="D181" s="71"/>
      <c r="E181" s="67">
        <v>45000</v>
      </c>
      <c r="F181" s="67">
        <v>0</v>
      </c>
      <c r="G181" s="92">
        <v>0</v>
      </c>
      <c r="H181" s="71"/>
      <c r="I181" s="92">
        <v>45000</v>
      </c>
      <c r="J181" s="71"/>
      <c r="K181" s="71"/>
    </row>
    <row r="182" spans="2:11" s="28" customFormat="1" x14ac:dyDescent="0.3">
      <c r="B182" s="68" t="s">
        <v>501</v>
      </c>
      <c r="C182" s="83" t="s">
        <v>502</v>
      </c>
      <c r="D182" s="71"/>
      <c r="E182" s="69">
        <v>45000</v>
      </c>
      <c r="F182" s="69">
        <v>0</v>
      </c>
      <c r="G182" s="84">
        <v>0</v>
      </c>
      <c r="H182" s="71"/>
      <c r="I182" s="84">
        <v>45000</v>
      </c>
      <c r="J182" s="71"/>
      <c r="K182" s="71"/>
    </row>
    <row r="183" spans="2:11" s="28" customFormat="1" x14ac:dyDescent="0.3">
      <c r="B183" s="21" t="s">
        <v>76</v>
      </c>
      <c r="C183" s="85" t="s">
        <v>77</v>
      </c>
      <c r="D183" s="71"/>
      <c r="E183" s="48">
        <v>45000</v>
      </c>
      <c r="F183" s="48">
        <v>0</v>
      </c>
      <c r="G183" s="86">
        <v>0</v>
      </c>
      <c r="H183" s="71"/>
      <c r="I183" s="86">
        <v>45000</v>
      </c>
      <c r="J183" s="71"/>
      <c r="K183" s="71"/>
    </row>
    <row r="184" spans="2:11" s="28" customFormat="1" x14ac:dyDescent="0.3">
      <c r="B184" s="31" t="s">
        <v>144</v>
      </c>
      <c r="C184" s="142" t="s">
        <v>145</v>
      </c>
      <c r="D184" s="71"/>
      <c r="E184" s="42">
        <v>12762250.890000001</v>
      </c>
      <c r="F184" s="42">
        <v>66217.81</v>
      </c>
      <c r="G184" s="143">
        <v>0.52</v>
      </c>
      <c r="H184" s="71"/>
      <c r="I184" s="143">
        <v>12828468.699999999</v>
      </c>
      <c r="J184" s="71"/>
      <c r="K184" s="71"/>
    </row>
    <row r="185" spans="2:11" s="28" customFormat="1" x14ac:dyDescent="0.3">
      <c r="B185" s="32" t="s">
        <v>146</v>
      </c>
      <c r="C185" s="132" t="s">
        <v>147</v>
      </c>
      <c r="D185" s="71"/>
      <c r="E185" s="43">
        <v>7908254</v>
      </c>
      <c r="F185" s="43">
        <v>-365758.49</v>
      </c>
      <c r="G185" s="135">
        <v>-4.63</v>
      </c>
      <c r="H185" s="71"/>
      <c r="I185" s="135">
        <v>7542495.5099999998</v>
      </c>
      <c r="J185" s="71"/>
      <c r="K185" s="71"/>
    </row>
    <row r="186" spans="2:11" s="28" customFormat="1" x14ac:dyDescent="0.3">
      <c r="B186" s="33" t="s">
        <v>130</v>
      </c>
      <c r="C186" s="136" t="s">
        <v>131</v>
      </c>
      <c r="D186" s="71"/>
      <c r="E186" s="44">
        <v>152400</v>
      </c>
      <c r="F186" s="44">
        <v>0</v>
      </c>
      <c r="G186" s="137">
        <v>0</v>
      </c>
      <c r="H186" s="71"/>
      <c r="I186" s="137">
        <v>152400</v>
      </c>
      <c r="J186" s="71"/>
      <c r="K186" s="71"/>
    </row>
    <row r="187" spans="2:11" s="28" customFormat="1" x14ac:dyDescent="0.3">
      <c r="B187" s="34" t="s">
        <v>148</v>
      </c>
      <c r="C187" s="138" t="s">
        <v>149</v>
      </c>
      <c r="D187" s="71"/>
      <c r="E187" s="45">
        <v>152400</v>
      </c>
      <c r="F187" s="45">
        <v>0</v>
      </c>
      <c r="G187" s="139">
        <v>0</v>
      </c>
      <c r="H187" s="71"/>
      <c r="I187" s="139">
        <v>152400</v>
      </c>
      <c r="J187" s="71"/>
      <c r="K187" s="71"/>
    </row>
    <row r="188" spans="2:11" s="28" customFormat="1" x14ac:dyDescent="0.3">
      <c r="B188" s="35" t="s">
        <v>138</v>
      </c>
      <c r="C188" s="125" t="s">
        <v>150</v>
      </c>
      <c r="D188" s="71"/>
      <c r="E188" s="46">
        <v>152400</v>
      </c>
      <c r="F188" s="46">
        <v>0</v>
      </c>
      <c r="G188" s="126">
        <v>0</v>
      </c>
      <c r="H188" s="71"/>
      <c r="I188" s="126">
        <v>152400</v>
      </c>
      <c r="J188" s="71"/>
      <c r="K188" s="71"/>
    </row>
    <row r="189" spans="2:11" s="28" customFormat="1" x14ac:dyDescent="0.3">
      <c r="B189" s="36" t="s">
        <v>136</v>
      </c>
      <c r="C189" s="127" t="s">
        <v>137</v>
      </c>
      <c r="D189" s="71"/>
      <c r="E189" s="47">
        <v>152400</v>
      </c>
      <c r="F189" s="47">
        <v>0</v>
      </c>
      <c r="G189" s="128">
        <v>0</v>
      </c>
      <c r="H189" s="71"/>
      <c r="I189" s="128">
        <v>152400</v>
      </c>
      <c r="J189" s="71"/>
      <c r="K189" s="71"/>
    </row>
    <row r="190" spans="2:11" s="28" customFormat="1" x14ac:dyDescent="0.3">
      <c r="B190" s="66" t="s">
        <v>340</v>
      </c>
      <c r="C190" s="91" t="s">
        <v>12</v>
      </c>
      <c r="D190" s="71"/>
      <c r="E190" s="67">
        <v>152400</v>
      </c>
      <c r="F190" s="67">
        <v>0</v>
      </c>
      <c r="G190" s="92">
        <v>0</v>
      </c>
      <c r="H190" s="71"/>
      <c r="I190" s="92">
        <v>152400</v>
      </c>
      <c r="J190" s="71"/>
      <c r="K190" s="71"/>
    </row>
    <row r="191" spans="2:11" s="28" customFormat="1" x14ac:dyDescent="0.3">
      <c r="B191" s="68" t="s">
        <v>501</v>
      </c>
      <c r="C191" s="83" t="s">
        <v>502</v>
      </c>
      <c r="D191" s="71"/>
      <c r="E191" s="69">
        <v>150000</v>
      </c>
      <c r="F191" s="69">
        <v>0</v>
      </c>
      <c r="G191" s="84">
        <v>0</v>
      </c>
      <c r="H191" s="71"/>
      <c r="I191" s="84">
        <v>150000</v>
      </c>
      <c r="J191" s="71"/>
      <c r="K191" s="71"/>
    </row>
    <row r="192" spans="2:11" s="28" customFormat="1" x14ac:dyDescent="0.3">
      <c r="B192" s="21" t="s">
        <v>72</v>
      </c>
      <c r="C192" s="85" t="s">
        <v>73</v>
      </c>
      <c r="D192" s="71"/>
      <c r="E192" s="48">
        <v>130000</v>
      </c>
      <c r="F192" s="48">
        <v>0</v>
      </c>
      <c r="G192" s="86">
        <v>0</v>
      </c>
      <c r="H192" s="71"/>
      <c r="I192" s="86">
        <v>130000</v>
      </c>
      <c r="J192" s="71"/>
      <c r="K192" s="71"/>
    </row>
    <row r="193" spans="2:11" s="28" customFormat="1" x14ac:dyDescent="0.3">
      <c r="B193" s="21" t="s">
        <v>76</v>
      </c>
      <c r="C193" s="85" t="s">
        <v>77</v>
      </c>
      <c r="D193" s="71"/>
      <c r="E193" s="48">
        <v>20000</v>
      </c>
      <c r="F193" s="48">
        <v>0</v>
      </c>
      <c r="G193" s="86">
        <v>0</v>
      </c>
      <c r="H193" s="71"/>
      <c r="I193" s="86">
        <v>20000</v>
      </c>
      <c r="J193" s="71"/>
      <c r="K193" s="71"/>
    </row>
    <row r="194" spans="2:11" s="28" customFormat="1" x14ac:dyDescent="0.3">
      <c r="B194" s="68" t="s">
        <v>505</v>
      </c>
      <c r="C194" s="83" t="s">
        <v>506</v>
      </c>
      <c r="D194" s="71"/>
      <c r="E194" s="69">
        <v>0</v>
      </c>
      <c r="F194" s="69">
        <v>0</v>
      </c>
      <c r="G194" s="84">
        <v>0</v>
      </c>
      <c r="H194" s="71"/>
      <c r="I194" s="84">
        <v>0</v>
      </c>
      <c r="J194" s="71"/>
      <c r="K194" s="71"/>
    </row>
    <row r="195" spans="2:11" s="28" customFormat="1" x14ac:dyDescent="0.3">
      <c r="B195" s="21" t="s">
        <v>84</v>
      </c>
      <c r="C195" s="85" t="s">
        <v>85</v>
      </c>
      <c r="D195" s="71"/>
      <c r="E195" s="48">
        <v>0</v>
      </c>
      <c r="F195" s="48">
        <v>0</v>
      </c>
      <c r="G195" s="86">
        <v>0</v>
      </c>
      <c r="H195" s="71"/>
      <c r="I195" s="86">
        <v>0</v>
      </c>
      <c r="J195" s="71"/>
      <c r="K195" s="71"/>
    </row>
    <row r="196" spans="2:11" s="28" customFormat="1" x14ac:dyDescent="0.3">
      <c r="B196" s="68" t="s">
        <v>503</v>
      </c>
      <c r="C196" s="83" t="s">
        <v>504</v>
      </c>
      <c r="D196" s="71"/>
      <c r="E196" s="69">
        <v>2400</v>
      </c>
      <c r="F196" s="69">
        <v>0</v>
      </c>
      <c r="G196" s="84">
        <v>0</v>
      </c>
      <c r="H196" s="71"/>
      <c r="I196" s="84">
        <v>2400</v>
      </c>
      <c r="J196" s="71"/>
      <c r="K196" s="71"/>
    </row>
    <row r="197" spans="2:11" s="28" customFormat="1" x14ac:dyDescent="0.3">
      <c r="B197" s="21" t="s">
        <v>90</v>
      </c>
      <c r="C197" s="85" t="s">
        <v>91</v>
      </c>
      <c r="D197" s="71"/>
      <c r="E197" s="48">
        <v>2400</v>
      </c>
      <c r="F197" s="48">
        <v>0</v>
      </c>
      <c r="G197" s="86">
        <v>0</v>
      </c>
      <c r="H197" s="71"/>
      <c r="I197" s="86">
        <v>2400</v>
      </c>
      <c r="J197" s="71"/>
      <c r="K197" s="71"/>
    </row>
    <row r="198" spans="2:11" s="28" customFormat="1" x14ac:dyDescent="0.3">
      <c r="B198" s="33" t="s">
        <v>151</v>
      </c>
      <c r="C198" s="136" t="s">
        <v>152</v>
      </c>
      <c r="D198" s="71"/>
      <c r="E198" s="44">
        <v>661000</v>
      </c>
      <c r="F198" s="44">
        <v>-1000</v>
      </c>
      <c r="G198" s="137">
        <v>-0.15</v>
      </c>
      <c r="H198" s="71"/>
      <c r="I198" s="137">
        <v>660000</v>
      </c>
      <c r="J198" s="71"/>
      <c r="K198" s="71"/>
    </row>
    <row r="199" spans="2:11" s="28" customFormat="1" x14ac:dyDescent="0.3">
      <c r="B199" s="34" t="s">
        <v>235</v>
      </c>
      <c r="C199" s="138" t="s">
        <v>236</v>
      </c>
      <c r="D199" s="71"/>
      <c r="E199" s="45">
        <v>20000</v>
      </c>
      <c r="F199" s="45">
        <v>0</v>
      </c>
      <c r="G199" s="139">
        <v>0</v>
      </c>
      <c r="H199" s="71"/>
      <c r="I199" s="139">
        <v>20000</v>
      </c>
      <c r="J199" s="71"/>
      <c r="K199" s="71"/>
    </row>
    <row r="200" spans="2:11" s="28" customFormat="1" ht="20.399999999999999" x14ac:dyDescent="0.3">
      <c r="B200" s="35" t="s">
        <v>494</v>
      </c>
      <c r="C200" s="125" t="s">
        <v>495</v>
      </c>
      <c r="D200" s="71"/>
      <c r="E200" s="46">
        <v>20000</v>
      </c>
      <c r="F200" s="46">
        <v>0</v>
      </c>
      <c r="G200" s="126">
        <v>0</v>
      </c>
      <c r="H200" s="71"/>
      <c r="I200" s="126">
        <v>20000</v>
      </c>
      <c r="J200" s="71"/>
      <c r="K200" s="71"/>
    </row>
    <row r="201" spans="2:11" s="28" customFormat="1" x14ac:dyDescent="0.3">
      <c r="B201" s="36" t="s">
        <v>136</v>
      </c>
      <c r="C201" s="127" t="s">
        <v>137</v>
      </c>
      <c r="D201" s="71"/>
      <c r="E201" s="47">
        <v>20000</v>
      </c>
      <c r="F201" s="47">
        <v>0</v>
      </c>
      <c r="G201" s="128">
        <v>0</v>
      </c>
      <c r="H201" s="71"/>
      <c r="I201" s="128">
        <v>20000</v>
      </c>
      <c r="J201" s="71"/>
      <c r="K201" s="71"/>
    </row>
    <row r="202" spans="2:11" s="28" customFormat="1" x14ac:dyDescent="0.3">
      <c r="B202" s="66" t="s">
        <v>340</v>
      </c>
      <c r="C202" s="91" t="s">
        <v>12</v>
      </c>
      <c r="D202" s="71"/>
      <c r="E202" s="67">
        <v>20000</v>
      </c>
      <c r="F202" s="67">
        <v>0</v>
      </c>
      <c r="G202" s="92">
        <v>0</v>
      </c>
      <c r="H202" s="71"/>
      <c r="I202" s="92">
        <v>20000</v>
      </c>
      <c r="J202" s="71"/>
      <c r="K202" s="71"/>
    </row>
    <row r="203" spans="2:11" s="28" customFormat="1" x14ac:dyDescent="0.3">
      <c r="B203" s="68" t="s">
        <v>501</v>
      </c>
      <c r="C203" s="83" t="s">
        <v>502</v>
      </c>
      <c r="D203" s="71"/>
      <c r="E203" s="69">
        <v>20000</v>
      </c>
      <c r="F203" s="69">
        <v>0</v>
      </c>
      <c r="G203" s="84">
        <v>0</v>
      </c>
      <c r="H203" s="71"/>
      <c r="I203" s="84">
        <v>20000</v>
      </c>
      <c r="J203" s="71"/>
      <c r="K203" s="71"/>
    </row>
    <row r="204" spans="2:11" s="28" customFormat="1" x14ac:dyDescent="0.3">
      <c r="B204" s="21" t="s">
        <v>72</v>
      </c>
      <c r="C204" s="85" t="s">
        <v>73</v>
      </c>
      <c r="D204" s="71"/>
      <c r="E204" s="48">
        <v>20000</v>
      </c>
      <c r="F204" s="48">
        <v>0</v>
      </c>
      <c r="G204" s="86">
        <v>0</v>
      </c>
      <c r="H204" s="71"/>
      <c r="I204" s="86">
        <v>20000</v>
      </c>
      <c r="J204" s="71"/>
      <c r="K204" s="71"/>
    </row>
    <row r="205" spans="2:11" s="28" customFormat="1" x14ac:dyDescent="0.3">
      <c r="B205" s="66" t="s">
        <v>341</v>
      </c>
      <c r="C205" s="91" t="s">
        <v>13</v>
      </c>
      <c r="D205" s="71"/>
      <c r="E205" s="67">
        <v>0</v>
      </c>
      <c r="F205" s="67">
        <v>0</v>
      </c>
      <c r="G205" s="92">
        <v>0</v>
      </c>
      <c r="H205" s="71"/>
      <c r="I205" s="92">
        <v>0</v>
      </c>
      <c r="J205" s="71"/>
      <c r="K205" s="71"/>
    </row>
    <row r="206" spans="2:11" s="28" customFormat="1" x14ac:dyDescent="0.3">
      <c r="B206" s="68" t="s">
        <v>511</v>
      </c>
      <c r="C206" s="83" t="s">
        <v>512</v>
      </c>
      <c r="D206" s="71"/>
      <c r="E206" s="69">
        <v>0</v>
      </c>
      <c r="F206" s="69">
        <v>0</v>
      </c>
      <c r="G206" s="84">
        <v>0</v>
      </c>
      <c r="H206" s="71"/>
      <c r="I206" s="84">
        <v>0</v>
      </c>
      <c r="J206" s="71"/>
      <c r="K206" s="71"/>
    </row>
    <row r="207" spans="2:11" s="28" customFormat="1" x14ac:dyDescent="0.3">
      <c r="B207" s="21" t="s">
        <v>104</v>
      </c>
      <c r="C207" s="85" t="s">
        <v>105</v>
      </c>
      <c r="D207" s="71"/>
      <c r="E207" s="48">
        <v>0</v>
      </c>
      <c r="F207" s="48">
        <v>0</v>
      </c>
      <c r="G207" s="86">
        <v>0</v>
      </c>
      <c r="H207" s="71"/>
      <c r="I207" s="86">
        <v>0</v>
      </c>
      <c r="J207" s="71"/>
      <c r="K207" s="71"/>
    </row>
    <row r="208" spans="2:11" s="28" customFormat="1" x14ac:dyDescent="0.3">
      <c r="B208" s="36" t="s">
        <v>168</v>
      </c>
      <c r="C208" s="127" t="s">
        <v>169</v>
      </c>
      <c r="D208" s="71"/>
      <c r="E208" s="47">
        <v>0</v>
      </c>
      <c r="F208" s="47">
        <v>0</v>
      </c>
      <c r="G208" s="128">
        <v>0</v>
      </c>
      <c r="H208" s="71"/>
      <c r="I208" s="128">
        <v>0</v>
      </c>
      <c r="J208" s="71"/>
      <c r="K208" s="71"/>
    </row>
    <row r="209" spans="2:11" s="28" customFormat="1" x14ac:dyDescent="0.3">
      <c r="B209" s="66" t="s">
        <v>341</v>
      </c>
      <c r="C209" s="91" t="s">
        <v>13</v>
      </c>
      <c r="D209" s="71"/>
      <c r="E209" s="67">
        <v>0</v>
      </c>
      <c r="F209" s="67">
        <v>0</v>
      </c>
      <c r="G209" s="92">
        <v>0</v>
      </c>
      <c r="H209" s="71"/>
      <c r="I209" s="92">
        <v>0</v>
      </c>
      <c r="J209" s="71"/>
      <c r="K209" s="71"/>
    </row>
    <row r="210" spans="2:11" s="28" customFormat="1" x14ac:dyDescent="0.3">
      <c r="B210" s="68" t="s">
        <v>511</v>
      </c>
      <c r="C210" s="83" t="s">
        <v>512</v>
      </c>
      <c r="D210" s="71"/>
      <c r="E210" s="69">
        <v>0</v>
      </c>
      <c r="F210" s="69">
        <v>0</v>
      </c>
      <c r="G210" s="84">
        <v>0</v>
      </c>
      <c r="H210" s="71"/>
      <c r="I210" s="84">
        <v>0</v>
      </c>
      <c r="J210" s="71"/>
      <c r="K210" s="71"/>
    </row>
    <row r="211" spans="2:11" s="28" customFormat="1" x14ac:dyDescent="0.3">
      <c r="B211" s="21" t="s">
        <v>104</v>
      </c>
      <c r="C211" s="85" t="s">
        <v>105</v>
      </c>
      <c r="D211" s="71"/>
      <c r="E211" s="48">
        <v>0</v>
      </c>
      <c r="F211" s="48">
        <v>0</v>
      </c>
      <c r="G211" s="86">
        <v>0</v>
      </c>
      <c r="H211" s="71"/>
      <c r="I211" s="86">
        <v>0</v>
      </c>
      <c r="J211" s="71"/>
      <c r="K211" s="71"/>
    </row>
    <row r="212" spans="2:11" s="28" customFormat="1" x14ac:dyDescent="0.3">
      <c r="B212" s="34" t="s">
        <v>153</v>
      </c>
      <c r="C212" s="138" t="s">
        <v>154</v>
      </c>
      <c r="D212" s="71"/>
      <c r="E212" s="45">
        <v>321000</v>
      </c>
      <c r="F212" s="45">
        <v>-1000</v>
      </c>
      <c r="G212" s="139">
        <v>-0.31</v>
      </c>
      <c r="H212" s="71"/>
      <c r="I212" s="139">
        <v>320000</v>
      </c>
      <c r="J212" s="71"/>
      <c r="K212" s="71"/>
    </row>
    <row r="213" spans="2:11" s="28" customFormat="1" x14ac:dyDescent="0.3">
      <c r="B213" s="35" t="s">
        <v>134</v>
      </c>
      <c r="C213" s="125" t="s">
        <v>155</v>
      </c>
      <c r="D213" s="71"/>
      <c r="E213" s="46">
        <v>100000</v>
      </c>
      <c r="F213" s="46">
        <v>0</v>
      </c>
      <c r="G213" s="126">
        <v>0</v>
      </c>
      <c r="H213" s="71"/>
      <c r="I213" s="126">
        <v>100000</v>
      </c>
      <c r="J213" s="71"/>
      <c r="K213" s="71"/>
    </row>
    <row r="214" spans="2:11" s="28" customFormat="1" x14ac:dyDescent="0.3">
      <c r="B214" s="36" t="s">
        <v>136</v>
      </c>
      <c r="C214" s="127" t="s">
        <v>137</v>
      </c>
      <c r="D214" s="71"/>
      <c r="E214" s="47">
        <v>100000</v>
      </c>
      <c r="F214" s="47">
        <v>0</v>
      </c>
      <c r="G214" s="128">
        <v>0</v>
      </c>
      <c r="H214" s="71"/>
      <c r="I214" s="128">
        <v>100000</v>
      </c>
      <c r="J214" s="71"/>
      <c r="K214" s="71"/>
    </row>
    <row r="215" spans="2:11" s="28" customFormat="1" x14ac:dyDescent="0.3">
      <c r="B215" s="66" t="s">
        <v>340</v>
      </c>
      <c r="C215" s="91" t="s">
        <v>12</v>
      </c>
      <c r="D215" s="71"/>
      <c r="E215" s="67">
        <v>100000</v>
      </c>
      <c r="F215" s="67">
        <v>0</v>
      </c>
      <c r="G215" s="92">
        <v>0</v>
      </c>
      <c r="H215" s="71"/>
      <c r="I215" s="92">
        <v>100000</v>
      </c>
      <c r="J215" s="71"/>
      <c r="K215" s="71"/>
    </row>
    <row r="216" spans="2:11" s="28" customFormat="1" x14ac:dyDescent="0.3">
      <c r="B216" s="68" t="s">
        <v>501</v>
      </c>
      <c r="C216" s="83" t="s">
        <v>502</v>
      </c>
      <c r="D216" s="71"/>
      <c r="E216" s="69">
        <v>0</v>
      </c>
      <c r="F216" s="69">
        <v>0</v>
      </c>
      <c r="G216" s="84">
        <v>0</v>
      </c>
      <c r="H216" s="71"/>
      <c r="I216" s="84">
        <v>0</v>
      </c>
      <c r="J216" s="71"/>
      <c r="K216" s="71"/>
    </row>
    <row r="217" spans="2:11" s="28" customFormat="1" x14ac:dyDescent="0.3">
      <c r="B217" s="21" t="s">
        <v>76</v>
      </c>
      <c r="C217" s="85" t="s">
        <v>77</v>
      </c>
      <c r="D217" s="71"/>
      <c r="E217" s="48">
        <v>0</v>
      </c>
      <c r="F217" s="48">
        <v>0</v>
      </c>
      <c r="G217" s="86">
        <v>0</v>
      </c>
      <c r="H217" s="71"/>
      <c r="I217" s="86">
        <v>0</v>
      </c>
      <c r="J217" s="71"/>
      <c r="K217" s="71"/>
    </row>
    <row r="218" spans="2:11" s="28" customFormat="1" x14ac:dyDescent="0.3">
      <c r="B218" s="68" t="s">
        <v>505</v>
      </c>
      <c r="C218" s="83" t="s">
        <v>506</v>
      </c>
      <c r="D218" s="71"/>
      <c r="E218" s="69">
        <v>100000</v>
      </c>
      <c r="F218" s="69">
        <v>0</v>
      </c>
      <c r="G218" s="84">
        <v>0</v>
      </c>
      <c r="H218" s="71"/>
      <c r="I218" s="84">
        <v>100000</v>
      </c>
      <c r="J218" s="71"/>
      <c r="K218" s="71"/>
    </row>
    <row r="219" spans="2:11" s="28" customFormat="1" x14ac:dyDescent="0.3">
      <c r="B219" s="21" t="s">
        <v>86</v>
      </c>
      <c r="C219" s="85" t="s">
        <v>87</v>
      </c>
      <c r="D219" s="71"/>
      <c r="E219" s="48">
        <v>100000</v>
      </c>
      <c r="F219" s="48">
        <v>0</v>
      </c>
      <c r="G219" s="86">
        <v>0</v>
      </c>
      <c r="H219" s="71"/>
      <c r="I219" s="86">
        <v>100000</v>
      </c>
      <c r="J219" s="71"/>
      <c r="K219" s="71"/>
    </row>
    <row r="220" spans="2:11" s="28" customFormat="1" x14ac:dyDescent="0.3">
      <c r="B220" s="35" t="s">
        <v>138</v>
      </c>
      <c r="C220" s="125" t="s">
        <v>156</v>
      </c>
      <c r="D220" s="71"/>
      <c r="E220" s="46">
        <v>7800</v>
      </c>
      <c r="F220" s="46">
        <v>0</v>
      </c>
      <c r="G220" s="126">
        <v>0</v>
      </c>
      <c r="H220" s="71"/>
      <c r="I220" s="126">
        <v>7800</v>
      </c>
      <c r="J220" s="71"/>
      <c r="K220" s="71"/>
    </row>
    <row r="221" spans="2:11" s="28" customFormat="1" x14ac:dyDescent="0.3">
      <c r="B221" s="36" t="s">
        <v>136</v>
      </c>
      <c r="C221" s="127" t="s">
        <v>137</v>
      </c>
      <c r="D221" s="71"/>
      <c r="E221" s="47">
        <v>7800</v>
      </c>
      <c r="F221" s="47">
        <v>0</v>
      </c>
      <c r="G221" s="128">
        <v>0</v>
      </c>
      <c r="H221" s="71"/>
      <c r="I221" s="128">
        <v>7800</v>
      </c>
      <c r="J221" s="71"/>
      <c r="K221" s="71"/>
    </row>
    <row r="222" spans="2:11" s="28" customFormat="1" x14ac:dyDescent="0.3">
      <c r="B222" s="66" t="s">
        <v>340</v>
      </c>
      <c r="C222" s="91" t="s">
        <v>12</v>
      </c>
      <c r="D222" s="71"/>
      <c r="E222" s="67">
        <v>7800</v>
      </c>
      <c r="F222" s="67">
        <v>0</v>
      </c>
      <c r="G222" s="92">
        <v>0</v>
      </c>
      <c r="H222" s="71"/>
      <c r="I222" s="92">
        <v>7800</v>
      </c>
      <c r="J222" s="71"/>
      <c r="K222" s="71"/>
    </row>
    <row r="223" spans="2:11" s="28" customFormat="1" x14ac:dyDescent="0.3">
      <c r="B223" s="68" t="s">
        <v>507</v>
      </c>
      <c r="C223" s="83" t="s">
        <v>508</v>
      </c>
      <c r="D223" s="71"/>
      <c r="E223" s="69">
        <v>0</v>
      </c>
      <c r="F223" s="69">
        <v>0</v>
      </c>
      <c r="G223" s="84">
        <v>0</v>
      </c>
      <c r="H223" s="71"/>
      <c r="I223" s="84">
        <v>0</v>
      </c>
      <c r="J223" s="71"/>
      <c r="K223" s="71"/>
    </row>
    <row r="224" spans="2:11" s="28" customFormat="1" x14ac:dyDescent="0.3">
      <c r="B224" s="21" t="s">
        <v>82</v>
      </c>
      <c r="C224" s="85" t="s">
        <v>83</v>
      </c>
      <c r="D224" s="71"/>
      <c r="E224" s="48">
        <v>0</v>
      </c>
      <c r="F224" s="48">
        <v>0</v>
      </c>
      <c r="G224" s="86">
        <v>0</v>
      </c>
      <c r="H224" s="71"/>
      <c r="I224" s="86">
        <v>0</v>
      </c>
      <c r="J224" s="71"/>
      <c r="K224" s="71"/>
    </row>
    <row r="225" spans="2:11" s="28" customFormat="1" x14ac:dyDescent="0.3">
      <c r="B225" s="68" t="s">
        <v>505</v>
      </c>
      <c r="C225" s="83" t="s">
        <v>506</v>
      </c>
      <c r="D225" s="71"/>
      <c r="E225" s="69">
        <v>7800</v>
      </c>
      <c r="F225" s="69">
        <v>0</v>
      </c>
      <c r="G225" s="84">
        <v>0</v>
      </c>
      <c r="H225" s="71"/>
      <c r="I225" s="84">
        <v>7800</v>
      </c>
      <c r="J225" s="71"/>
      <c r="K225" s="71"/>
    </row>
    <row r="226" spans="2:11" s="28" customFormat="1" x14ac:dyDescent="0.3">
      <c r="B226" s="21" t="s">
        <v>86</v>
      </c>
      <c r="C226" s="85" t="s">
        <v>87</v>
      </c>
      <c r="D226" s="71"/>
      <c r="E226" s="48">
        <v>7800</v>
      </c>
      <c r="F226" s="48">
        <v>0</v>
      </c>
      <c r="G226" s="86">
        <v>0</v>
      </c>
      <c r="H226" s="71"/>
      <c r="I226" s="86">
        <v>7800</v>
      </c>
      <c r="J226" s="71"/>
      <c r="K226" s="71"/>
    </row>
    <row r="227" spans="2:11" s="28" customFormat="1" x14ac:dyDescent="0.3">
      <c r="B227" s="35" t="s">
        <v>140</v>
      </c>
      <c r="C227" s="125" t="s">
        <v>157</v>
      </c>
      <c r="D227" s="71"/>
      <c r="E227" s="46">
        <v>9000</v>
      </c>
      <c r="F227" s="46">
        <v>0</v>
      </c>
      <c r="G227" s="126">
        <v>0</v>
      </c>
      <c r="H227" s="71"/>
      <c r="I227" s="126">
        <v>9000</v>
      </c>
      <c r="J227" s="71"/>
      <c r="K227" s="71"/>
    </row>
    <row r="228" spans="2:11" s="28" customFormat="1" x14ac:dyDescent="0.3">
      <c r="B228" s="36" t="s">
        <v>136</v>
      </c>
      <c r="C228" s="127" t="s">
        <v>137</v>
      </c>
      <c r="D228" s="71"/>
      <c r="E228" s="47">
        <v>9000</v>
      </c>
      <c r="F228" s="47">
        <v>0</v>
      </c>
      <c r="G228" s="128">
        <v>0</v>
      </c>
      <c r="H228" s="71"/>
      <c r="I228" s="128">
        <v>9000</v>
      </c>
      <c r="J228" s="71"/>
      <c r="K228" s="71"/>
    </row>
    <row r="229" spans="2:11" s="28" customFormat="1" x14ac:dyDescent="0.3">
      <c r="B229" s="66" t="s">
        <v>340</v>
      </c>
      <c r="C229" s="91" t="s">
        <v>12</v>
      </c>
      <c r="D229" s="71"/>
      <c r="E229" s="67">
        <v>9000</v>
      </c>
      <c r="F229" s="67">
        <v>0</v>
      </c>
      <c r="G229" s="92">
        <v>0</v>
      </c>
      <c r="H229" s="71"/>
      <c r="I229" s="92">
        <v>9000</v>
      </c>
      <c r="J229" s="71"/>
      <c r="K229" s="71"/>
    </row>
    <row r="230" spans="2:11" s="28" customFormat="1" x14ac:dyDescent="0.3">
      <c r="B230" s="68" t="s">
        <v>501</v>
      </c>
      <c r="C230" s="83" t="s">
        <v>502</v>
      </c>
      <c r="D230" s="71"/>
      <c r="E230" s="69">
        <v>9000</v>
      </c>
      <c r="F230" s="69">
        <v>0</v>
      </c>
      <c r="G230" s="84">
        <v>0</v>
      </c>
      <c r="H230" s="71"/>
      <c r="I230" s="84">
        <v>9000</v>
      </c>
      <c r="J230" s="71"/>
      <c r="K230" s="71"/>
    </row>
    <row r="231" spans="2:11" s="28" customFormat="1" x14ac:dyDescent="0.3">
      <c r="B231" s="21" t="s">
        <v>76</v>
      </c>
      <c r="C231" s="85" t="s">
        <v>77</v>
      </c>
      <c r="D231" s="71"/>
      <c r="E231" s="48">
        <v>9000</v>
      </c>
      <c r="F231" s="48">
        <v>0</v>
      </c>
      <c r="G231" s="86">
        <v>0</v>
      </c>
      <c r="H231" s="71"/>
      <c r="I231" s="86">
        <v>9000</v>
      </c>
      <c r="J231" s="71"/>
      <c r="K231" s="71"/>
    </row>
    <row r="232" spans="2:11" s="28" customFormat="1" x14ac:dyDescent="0.3">
      <c r="B232" s="35" t="s">
        <v>142</v>
      </c>
      <c r="C232" s="125" t="s">
        <v>158</v>
      </c>
      <c r="D232" s="71"/>
      <c r="E232" s="46">
        <v>29200</v>
      </c>
      <c r="F232" s="46">
        <v>-1000</v>
      </c>
      <c r="G232" s="126">
        <v>-3.42</v>
      </c>
      <c r="H232" s="71"/>
      <c r="I232" s="126">
        <v>28200</v>
      </c>
      <c r="J232" s="71"/>
      <c r="K232" s="71"/>
    </row>
    <row r="233" spans="2:11" s="28" customFormat="1" x14ac:dyDescent="0.3">
      <c r="B233" s="36" t="s">
        <v>136</v>
      </c>
      <c r="C233" s="127" t="s">
        <v>137</v>
      </c>
      <c r="D233" s="71"/>
      <c r="E233" s="47">
        <v>29200</v>
      </c>
      <c r="F233" s="47">
        <v>-1000</v>
      </c>
      <c r="G233" s="128">
        <v>-3.42</v>
      </c>
      <c r="H233" s="71"/>
      <c r="I233" s="128">
        <v>28200</v>
      </c>
      <c r="J233" s="71"/>
      <c r="K233" s="71"/>
    </row>
    <row r="234" spans="2:11" s="28" customFormat="1" x14ac:dyDescent="0.3">
      <c r="B234" s="66" t="s">
        <v>340</v>
      </c>
      <c r="C234" s="91" t="s">
        <v>12</v>
      </c>
      <c r="D234" s="71"/>
      <c r="E234" s="67">
        <v>29200</v>
      </c>
      <c r="F234" s="67">
        <v>-1000</v>
      </c>
      <c r="G234" s="92">
        <v>-3.42</v>
      </c>
      <c r="H234" s="71"/>
      <c r="I234" s="92">
        <v>28200</v>
      </c>
      <c r="J234" s="71"/>
      <c r="K234" s="71"/>
    </row>
    <row r="235" spans="2:11" s="28" customFormat="1" x14ac:dyDescent="0.3">
      <c r="B235" s="68" t="s">
        <v>501</v>
      </c>
      <c r="C235" s="83" t="s">
        <v>502</v>
      </c>
      <c r="D235" s="71"/>
      <c r="E235" s="69">
        <v>13200</v>
      </c>
      <c r="F235" s="69">
        <v>0</v>
      </c>
      <c r="G235" s="84">
        <v>0</v>
      </c>
      <c r="H235" s="71"/>
      <c r="I235" s="84">
        <v>13200</v>
      </c>
      <c r="J235" s="71"/>
      <c r="K235" s="71"/>
    </row>
    <row r="236" spans="2:11" s="28" customFormat="1" x14ac:dyDescent="0.3">
      <c r="B236" s="21" t="s">
        <v>76</v>
      </c>
      <c r="C236" s="85" t="s">
        <v>77</v>
      </c>
      <c r="D236" s="71"/>
      <c r="E236" s="48">
        <v>13200</v>
      </c>
      <c r="F236" s="48">
        <v>0</v>
      </c>
      <c r="G236" s="86">
        <v>0</v>
      </c>
      <c r="H236" s="71"/>
      <c r="I236" s="86">
        <v>13200</v>
      </c>
      <c r="J236" s="71"/>
      <c r="K236" s="71"/>
    </row>
    <row r="237" spans="2:11" s="28" customFormat="1" x14ac:dyDescent="0.3">
      <c r="B237" s="68" t="s">
        <v>505</v>
      </c>
      <c r="C237" s="83" t="s">
        <v>506</v>
      </c>
      <c r="D237" s="71"/>
      <c r="E237" s="69">
        <v>1000</v>
      </c>
      <c r="F237" s="69">
        <v>-1000</v>
      </c>
      <c r="G237" s="84">
        <v>-100</v>
      </c>
      <c r="H237" s="71"/>
      <c r="I237" s="84">
        <v>0</v>
      </c>
      <c r="J237" s="71"/>
      <c r="K237" s="71"/>
    </row>
    <row r="238" spans="2:11" s="28" customFormat="1" x14ac:dyDescent="0.3">
      <c r="B238" s="21" t="s">
        <v>84</v>
      </c>
      <c r="C238" s="85" t="s">
        <v>85</v>
      </c>
      <c r="D238" s="71"/>
      <c r="E238" s="48">
        <v>1000</v>
      </c>
      <c r="F238" s="48">
        <v>-1000</v>
      </c>
      <c r="G238" s="86">
        <v>-100</v>
      </c>
      <c r="H238" s="71"/>
      <c r="I238" s="86">
        <v>0</v>
      </c>
      <c r="J238" s="71"/>
      <c r="K238" s="71"/>
    </row>
    <row r="239" spans="2:11" s="28" customFormat="1" x14ac:dyDescent="0.3">
      <c r="B239" s="68" t="s">
        <v>509</v>
      </c>
      <c r="C239" s="83" t="s">
        <v>510</v>
      </c>
      <c r="D239" s="71"/>
      <c r="E239" s="69">
        <v>15000</v>
      </c>
      <c r="F239" s="69">
        <v>0</v>
      </c>
      <c r="G239" s="84">
        <v>0</v>
      </c>
      <c r="H239" s="71"/>
      <c r="I239" s="84">
        <v>15000</v>
      </c>
      <c r="J239" s="71"/>
      <c r="K239" s="71"/>
    </row>
    <row r="240" spans="2:11" s="28" customFormat="1" x14ac:dyDescent="0.3">
      <c r="B240" s="21" t="s">
        <v>88</v>
      </c>
      <c r="C240" s="85" t="s">
        <v>89</v>
      </c>
      <c r="D240" s="71"/>
      <c r="E240" s="48">
        <v>15000</v>
      </c>
      <c r="F240" s="48">
        <v>0</v>
      </c>
      <c r="G240" s="86">
        <v>0</v>
      </c>
      <c r="H240" s="71"/>
      <c r="I240" s="86">
        <v>15000</v>
      </c>
      <c r="J240" s="71"/>
      <c r="K240" s="71"/>
    </row>
    <row r="241" spans="2:11" s="28" customFormat="1" x14ac:dyDescent="0.3">
      <c r="B241" s="35" t="s">
        <v>159</v>
      </c>
      <c r="C241" s="125" t="s">
        <v>160</v>
      </c>
      <c r="D241" s="71"/>
      <c r="E241" s="46">
        <v>145000</v>
      </c>
      <c r="F241" s="46">
        <v>0</v>
      </c>
      <c r="G241" s="126">
        <v>0</v>
      </c>
      <c r="H241" s="71"/>
      <c r="I241" s="126">
        <v>145000</v>
      </c>
      <c r="J241" s="71"/>
      <c r="K241" s="71"/>
    </row>
    <row r="242" spans="2:11" s="28" customFormat="1" x14ac:dyDescent="0.3">
      <c r="B242" s="36" t="s">
        <v>136</v>
      </c>
      <c r="C242" s="127" t="s">
        <v>137</v>
      </c>
      <c r="D242" s="71"/>
      <c r="E242" s="47">
        <v>145000</v>
      </c>
      <c r="F242" s="47">
        <v>0</v>
      </c>
      <c r="G242" s="128">
        <v>0</v>
      </c>
      <c r="H242" s="71"/>
      <c r="I242" s="128">
        <v>145000</v>
      </c>
      <c r="J242" s="71"/>
      <c r="K242" s="71"/>
    </row>
    <row r="243" spans="2:11" s="28" customFormat="1" x14ac:dyDescent="0.3">
      <c r="B243" s="66" t="s">
        <v>340</v>
      </c>
      <c r="C243" s="91" t="s">
        <v>12</v>
      </c>
      <c r="D243" s="71"/>
      <c r="E243" s="67">
        <v>145000</v>
      </c>
      <c r="F243" s="67">
        <v>0</v>
      </c>
      <c r="G243" s="92">
        <v>0</v>
      </c>
      <c r="H243" s="71"/>
      <c r="I243" s="92">
        <v>145000</v>
      </c>
      <c r="J243" s="71"/>
      <c r="K243" s="71"/>
    </row>
    <row r="244" spans="2:11" s="28" customFormat="1" x14ac:dyDescent="0.3">
      <c r="B244" s="68" t="s">
        <v>501</v>
      </c>
      <c r="C244" s="83" t="s">
        <v>502</v>
      </c>
      <c r="D244" s="71"/>
      <c r="E244" s="69">
        <v>145000</v>
      </c>
      <c r="F244" s="69">
        <v>0</v>
      </c>
      <c r="G244" s="84">
        <v>0</v>
      </c>
      <c r="H244" s="71"/>
      <c r="I244" s="84">
        <v>145000</v>
      </c>
      <c r="J244" s="71"/>
      <c r="K244" s="71"/>
    </row>
    <row r="245" spans="2:11" s="28" customFormat="1" x14ac:dyDescent="0.3">
      <c r="B245" s="21" t="s">
        <v>72</v>
      </c>
      <c r="C245" s="85" t="s">
        <v>73</v>
      </c>
      <c r="D245" s="71"/>
      <c r="E245" s="48">
        <v>145000</v>
      </c>
      <c r="F245" s="48">
        <v>0</v>
      </c>
      <c r="G245" s="86">
        <v>0</v>
      </c>
      <c r="H245" s="71"/>
      <c r="I245" s="86">
        <v>145000</v>
      </c>
      <c r="J245" s="71"/>
      <c r="K245" s="71"/>
    </row>
    <row r="246" spans="2:11" s="28" customFormat="1" x14ac:dyDescent="0.3">
      <c r="B246" s="35" t="s">
        <v>161</v>
      </c>
      <c r="C246" s="125" t="s">
        <v>162</v>
      </c>
      <c r="D246" s="71"/>
      <c r="E246" s="46">
        <v>30000</v>
      </c>
      <c r="F246" s="46">
        <v>0</v>
      </c>
      <c r="G246" s="126">
        <v>0</v>
      </c>
      <c r="H246" s="71"/>
      <c r="I246" s="126">
        <v>30000</v>
      </c>
      <c r="J246" s="71"/>
      <c r="K246" s="71"/>
    </row>
    <row r="247" spans="2:11" s="28" customFormat="1" x14ac:dyDescent="0.3">
      <c r="B247" s="36" t="s">
        <v>136</v>
      </c>
      <c r="C247" s="127" t="s">
        <v>137</v>
      </c>
      <c r="D247" s="71"/>
      <c r="E247" s="47">
        <v>30000</v>
      </c>
      <c r="F247" s="47">
        <v>0</v>
      </c>
      <c r="G247" s="128">
        <v>0</v>
      </c>
      <c r="H247" s="71"/>
      <c r="I247" s="128">
        <v>30000</v>
      </c>
      <c r="J247" s="71"/>
      <c r="K247" s="71"/>
    </row>
    <row r="248" spans="2:11" s="28" customFormat="1" x14ac:dyDescent="0.3">
      <c r="B248" s="66" t="s">
        <v>340</v>
      </c>
      <c r="C248" s="91" t="s">
        <v>12</v>
      </c>
      <c r="D248" s="71"/>
      <c r="E248" s="67">
        <v>30000</v>
      </c>
      <c r="F248" s="67">
        <v>0</v>
      </c>
      <c r="G248" s="92">
        <v>0</v>
      </c>
      <c r="H248" s="71"/>
      <c r="I248" s="92">
        <v>30000</v>
      </c>
      <c r="J248" s="71"/>
      <c r="K248" s="71"/>
    </row>
    <row r="249" spans="2:11" s="28" customFormat="1" x14ac:dyDescent="0.3">
      <c r="B249" s="68" t="s">
        <v>505</v>
      </c>
      <c r="C249" s="83" t="s">
        <v>506</v>
      </c>
      <c r="D249" s="71"/>
      <c r="E249" s="69">
        <v>30000</v>
      </c>
      <c r="F249" s="69">
        <v>0</v>
      </c>
      <c r="G249" s="84">
        <v>0</v>
      </c>
      <c r="H249" s="71"/>
      <c r="I249" s="84">
        <v>30000</v>
      </c>
      <c r="J249" s="71"/>
      <c r="K249" s="71"/>
    </row>
    <row r="250" spans="2:11" s="28" customFormat="1" x14ac:dyDescent="0.3">
      <c r="B250" s="21" t="s">
        <v>86</v>
      </c>
      <c r="C250" s="85" t="s">
        <v>87</v>
      </c>
      <c r="D250" s="71"/>
      <c r="E250" s="48">
        <v>30000</v>
      </c>
      <c r="F250" s="48">
        <v>0</v>
      </c>
      <c r="G250" s="86">
        <v>0</v>
      </c>
      <c r="H250" s="71"/>
      <c r="I250" s="86">
        <v>30000</v>
      </c>
      <c r="J250" s="71"/>
      <c r="K250" s="71"/>
    </row>
    <row r="251" spans="2:11" s="28" customFormat="1" x14ac:dyDescent="0.3">
      <c r="B251" s="34" t="s">
        <v>163</v>
      </c>
      <c r="C251" s="138" t="s">
        <v>164</v>
      </c>
      <c r="D251" s="71"/>
      <c r="E251" s="45">
        <v>320000</v>
      </c>
      <c r="F251" s="45">
        <v>0</v>
      </c>
      <c r="G251" s="139">
        <v>0</v>
      </c>
      <c r="H251" s="71"/>
      <c r="I251" s="139">
        <v>320000</v>
      </c>
      <c r="J251" s="71"/>
      <c r="K251" s="71"/>
    </row>
    <row r="252" spans="2:11" s="28" customFormat="1" x14ac:dyDescent="0.3">
      <c r="B252" s="35" t="s">
        <v>134</v>
      </c>
      <c r="C252" s="125" t="s">
        <v>165</v>
      </c>
      <c r="D252" s="71"/>
      <c r="E252" s="46">
        <v>320000</v>
      </c>
      <c r="F252" s="46">
        <v>0</v>
      </c>
      <c r="G252" s="126">
        <v>0</v>
      </c>
      <c r="H252" s="71"/>
      <c r="I252" s="126">
        <v>320000</v>
      </c>
      <c r="J252" s="71"/>
      <c r="K252" s="71"/>
    </row>
    <row r="253" spans="2:11" s="28" customFormat="1" x14ac:dyDescent="0.3">
      <c r="B253" s="36" t="s">
        <v>136</v>
      </c>
      <c r="C253" s="127" t="s">
        <v>137</v>
      </c>
      <c r="D253" s="71"/>
      <c r="E253" s="47">
        <v>220000</v>
      </c>
      <c r="F253" s="47">
        <v>0</v>
      </c>
      <c r="G253" s="128">
        <v>0</v>
      </c>
      <c r="H253" s="71"/>
      <c r="I253" s="128">
        <v>220000</v>
      </c>
      <c r="J253" s="71"/>
      <c r="K253" s="71"/>
    </row>
    <row r="254" spans="2:11" s="28" customFormat="1" x14ac:dyDescent="0.3">
      <c r="B254" s="66" t="s">
        <v>340</v>
      </c>
      <c r="C254" s="91" t="s">
        <v>12</v>
      </c>
      <c r="D254" s="71"/>
      <c r="E254" s="67">
        <v>220000</v>
      </c>
      <c r="F254" s="67">
        <v>0</v>
      </c>
      <c r="G254" s="92">
        <v>0</v>
      </c>
      <c r="H254" s="71"/>
      <c r="I254" s="92">
        <v>220000</v>
      </c>
      <c r="J254" s="71"/>
      <c r="K254" s="71"/>
    </row>
    <row r="255" spans="2:11" s="28" customFormat="1" x14ac:dyDescent="0.3">
      <c r="B255" s="68" t="s">
        <v>501</v>
      </c>
      <c r="C255" s="83" t="s">
        <v>502</v>
      </c>
      <c r="D255" s="71"/>
      <c r="E255" s="69">
        <v>20000</v>
      </c>
      <c r="F255" s="69">
        <v>0</v>
      </c>
      <c r="G255" s="84">
        <v>0</v>
      </c>
      <c r="H255" s="71"/>
      <c r="I255" s="84">
        <v>20000</v>
      </c>
      <c r="J255" s="71"/>
      <c r="K255" s="71"/>
    </row>
    <row r="256" spans="2:11" s="28" customFormat="1" x14ac:dyDescent="0.3">
      <c r="B256" s="21" t="s">
        <v>72</v>
      </c>
      <c r="C256" s="85" t="s">
        <v>73</v>
      </c>
      <c r="D256" s="71"/>
      <c r="E256" s="48">
        <v>20000</v>
      </c>
      <c r="F256" s="48">
        <v>0</v>
      </c>
      <c r="G256" s="86">
        <v>0</v>
      </c>
      <c r="H256" s="71"/>
      <c r="I256" s="86">
        <v>20000</v>
      </c>
      <c r="J256" s="71"/>
      <c r="K256" s="71"/>
    </row>
    <row r="257" spans="2:11" s="28" customFormat="1" x14ac:dyDescent="0.3">
      <c r="B257" s="68" t="s">
        <v>505</v>
      </c>
      <c r="C257" s="83" t="s">
        <v>506</v>
      </c>
      <c r="D257" s="71"/>
      <c r="E257" s="69">
        <v>200000</v>
      </c>
      <c r="F257" s="69">
        <v>0</v>
      </c>
      <c r="G257" s="84">
        <v>0</v>
      </c>
      <c r="H257" s="71"/>
      <c r="I257" s="84">
        <v>200000</v>
      </c>
      <c r="J257" s="71"/>
      <c r="K257" s="71"/>
    </row>
    <row r="258" spans="2:11" s="28" customFormat="1" x14ac:dyDescent="0.3">
      <c r="B258" s="21" t="s">
        <v>86</v>
      </c>
      <c r="C258" s="85" t="s">
        <v>87</v>
      </c>
      <c r="D258" s="71"/>
      <c r="E258" s="48">
        <v>200000</v>
      </c>
      <c r="F258" s="48">
        <v>0</v>
      </c>
      <c r="G258" s="86">
        <v>0</v>
      </c>
      <c r="H258" s="71"/>
      <c r="I258" s="86">
        <v>200000</v>
      </c>
      <c r="J258" s="71"/>
      <c r="K258" s="71"/>
    </row>
    <row r="259" spans="2:11" s="28" customFormat="1" x14ac:dyDescent="0.3">
      <c r="B259" s="36" t="s">
        <v>166</v>
      </c>
      <c r="C259" s="127" t="s">
        <v>167</v>
      </c>
      <c r="D259" s="71"/>
      <c r="E259" s="47">
        <v>0</v>
      </c>
      <c r="F259" s="47">
        <v>0</v>
      </c>
      <c r="G259" s="128">
        <v>0</v>
      </c>
      <c r="H259" s="71"/>
      <c r="I259" s="128">
        <v>0</v>
      </c>
      <c r="J259" s="71"/>
      <c r="K259" s="71"/>
    </row>
    <row r="260" spans="2:11" s="28" customFormat="1" x14ac:dyDescent="0.3">
      <c r="B260" s="66" t="s">
        <v>340</v>
      </c>
      <c r="C260" s="91" t="s">
        <v>12</v>
      </c>
      <c r="D260" s="71"/>
      <c r="E260" s="67">
        <v>0</v>
      </c>
      <c r="F260" s="67">
        <v>0</v>
      </c>
      <c r="G260" s="92">
        <v>0</v>
      </c>
      <c r="H260" s="71"/>
      <c r="I260" s="92">
        <v>0</v>
      </c>
      <c r="J260" s="71"/>
      <c r="K260" s="71"/>
    </row>
    <row r="261" spans="2:11" s="28" customFormat="1" x14ac:dyDescent="0.3">
      <c r="B261" s="68" t="s">
        <v>501</v>
      </c>
      <c r="C261" s="83" t="s">
        <v>502</v>
      </c>
      <c r="D261" s="71"/>
      <c r="E261" s="69">
        <v>0</v>
      </c>
      <c r="F261" s="69">
        <v>0</v>
      </c>
      <c r="G261" s="84">
        <v>0</v>
      </c>
      <c r="H261" s="71"/>
      <c r="I261" s="84">
        <v>0</v>
      </c>
      <c r="J261" s="71"/>
      <c r="K261" s="71"/>
    </row>
    <row r="262" spans="2:11" s="28" customFormat="1" x14ac:dyDescent="0.3">
      <c r="B262" s="21" t="s">
        <v>72</v>
      </c>
      <c r="C262" s="85" t="s">
        <v>73</v>
      </c>
      <c r="D262" s="71"/>
      <c r="E262" s="48">
        <v>0</v>
      </c>
      <c r="F262" s="48">
        <v>0</v>
      </c>
      <c r="G262" s="86">
        <v>0</v>
      </c>
      <c r="H262" s="71"/>
      <c r="I262" s="86">
        <v>0</v>
      </c>
      <c r="J262" s="71"/>
      <c r="K262" s="71"/>
    </row>
    <row r="263" spans="2:11" s="28" customFormat="1" x14ac:dyDescent="0.3">
      <c r="B263" s="36" t="s">
        <v>168</v>
      </c>
      <c r="C263" s="127" t="s">
        <v>169</v>
      </c>
      <c r="D263" s="71"/>
      <c r="E263" s="47">
        <v>100000</v>
      </c>
      <c r="F263" s="47">
        <v>0</v>
      </c>
      <c r="G263" s="128">
        <v>0</v>
      </c>
      <c r="H263" s="71"/>
      <c r="I263" s="128">
        <v>100000</v>
      </c>
      <c r="J263" s="71"/>
      <c r="K263" s="71"/>
    </row>
    <row r="264" spans="2:11" s="28" customFormat="1" x14ac:dyDescent="0.3">
      <c r="B264" s="66" t="s">
        <v>340</v>
      </c>
      <c r="C264" s="91" t="s">
        <v>12</v>
      </c>
      <c r="D264" s="71"/>
      <c r="E264" s="67">
        <v>100000</v>
      </c>
      <c r="F264" s="67">
        <v>0</v>
      </c>
      <c r="G264" s="92">
        <v>0</v>
      </c>
      <c r="H264" s="71"/>
      <c r="I264" s="92">
        <v>100000</v>
      </c>
      <c r="J264" s="71"/>
      <c r="K264" s="71"/>
    </row>
    <row r="265" spans="2:11" s="28" customFormat="1" x14ac:dyDescent="0.3">
      <c r="B265" s="68" t="s">
        <v>505</v>
      </c>
      <c r="C265" s="83" t="s">
        <v>506</v>
      </c>
      <c r="D265" s="71"/>
      <c r="E265" s="69">
        <v>100000</v>
      </c>
      <c r="F265" s="69">
        <v>0</v>
      </c>
      <c r="G265" s="84">
        <v>0</v>
      </c>
      <c r="H265" s="71"/>
      <c r="I265" s="84">
        <v>100000</v>
      </c>
      <c r="J265" s="71"/>
      <c r="K265" s="71"/>
    </row>
    <row r="266" spans="2:11" s="28" customFormat="1" x14ac:dyDescent="0.3">
      <c r="B266" s="21" t="s">
        <v>86</v>
      </c>
      <c r="C266" s="85" t="s">
        <v>87</v>
      </c>
      <c r="D266" s="71"/>
      <c r="E266" s="48">
        <v>100000</v>
      </c>
      <c r="F266" s="48">
        <v>0</v>
      </c>
      <c r="G266" s="86">
        <v>0</v>
      </c>
      <c r="H266" s="71"/>
      <c r="I266" s="86">
        <v>100000</v>
      </c>
      <c r="J266" s="71"/>
      <c r="K266" s="71"/>
    </row>
    <row r="267" spans="2:11" s="28" customFormat="1" x14ac:dyDescent="0.3">
      <c r="B267" s="33" t="s">
        <v>170</v>
      </c>
      <c r="C267" s="136" t="s">
        <v>171</v>
      </c>
      <c r="D267" s="71"/>
      <c r="E267" s="44">
        <v>1162899</v>
      </c>
      <c r="F267" s="44">
        <v>-110000</v>
      </c>
      <c r="G267" s="137">
        <v>-9.4600000000000009</v>
      </c>
      <c r="H267" s="71"/>
      <c r="I267" s="137">
        <v>1052899</v>
      </c>
      <c r="J267" s="71"/>
      <c r="K267" s="71"/>
    </row>
    <row r="268" spans="2:11" s="28" customFormat="1" x14ac:dyDescent="0.3">
      <c r="B268" s="34" t="s">
        <v>172</v>
      </c>
      <c r="C268" s="138" t="s">
        <v>173</v>
      </c>
      <c r="D268" s="71"/>
      <c r="E268" s="45">
        <v>1127000</v>
      </c>
      <c r="F268" s="45">
        <v>-110000</v>
      </c>
      <c r="G268" s="139">
        <v>-9.76</v>
      </c>
      <c r="H268" s="71"/>
      <c r="I268" s="139">
        <v>1017000</v>
      </c>
      <c r="J268" s="71"/>
      <c r="K268" s="71"/>
    </row>
    <row r="269" spans="2:11" s="28" customFormat="1" x14ac:dyDescent="0.3">
      <c r="B269" s="35" t="s">
        <v>134</v>
      </c>
      <c r="C269" s="125" t="s">
        <v>174</v>
      </c>
      <c r="D269" s="71"/>
      <c r="E269" s="46">
        <v>80000</v>
      </c>
      <c r="F269" s="46">
        <v>0</v>
      </c>
      <c r="G269" s="126">
        <v>0</v>
      </c>
      <c r="H269" s="71"/>
      <c r="I269" s="126">
        <v>80000</v>
      </c>
      <c r="J269" s="71"/>
      <c r="K269" s="71"/>
    </row>
    <row r="270" spans="2:11" s="28" customFormat="1" x14ac:dyDescent="0.3">
      <c r="B270" s="36" t="s">
        <v>168</v>
      </c>
      <c r="C270" s="127" t="s">
        <v>169</v>
      </c>
      <c r="D270" s="71"/>
      <c r="E270" s="47">
        <v>80000</v>
      </c>
      <c r="F270" s="47">
        <v>0</v>
      </c>
      <c r="G270" s="128">
        <v>0</v>
      </c>
      <c r="H270" s="71"/>
      <c r="I270" s="128">
        <v>80000</v>
      </c>
      <c r="J270" s="71"/>
      <c r="K270" s="71"/>
    </row>
    <row r="271" spans="2:11" s="28" customFormat="1" x14ac:dyDescent="0.3">
      <c r="B271" s="66" t="s">
        <v>340</v>
      </c>
      <c r="C271" s="91" t="s">
        <v>12</v>
      </c>
      <c r="D271" s="71"/>
      <c r="E271" s="67">
        <v>80000</v>
      </c>
      <c r="F271" s="67">
        <v>0</v>
      </c>
      <c r="G271" s="92">
        <v>0</v>
      </c>
      <c r="H271" s="71"/>
      <c r="I271" s="92">
        <v>80000</v>
      </c>
      <c r="J271" s="71"/>
      <c r="K271" s="71"/>
    </row>
    <row r="272" spans="2:11" s="28" customFormat="1" x14ac:dyDescent="0.3">
      <c r="B272" s="68" t="s">
        <v>509</v>
      </c>
      <c r="C272" s="83" t="s">
        <v>510</v>
      </c>
      <c r="D272" s="71"/>
      <c r="E272" s="69">
        <v>80000</v>
      </c>
      <c r="F272" s="69">
        <v>0</v>
      </c>
      <c r="G272" s="84">
        <v>0</v>
      </c>
      <c r="H272" s="71"/>
      <c r="I272" s="84">
        <v>80000</v>
      </c>
      <c r="J272" s="71"/>
      <c r="K272" s="71"/>
    </row>
    <row r="273" spans="2:11" s="28" customFormat="1" x14ac:dyDescent="0.3">
      <c r="B273" s="21" t="s">
        <v>88</v>
      </c>
      <c r="C273" s="85" t="s">
        <v>89</v>
      </c>
      <c r="D273" s="71"/>
      <c r="E273" s="48">
        <v>80000</v>
      </c>
      <c r="F273" s="48">
        <v>0</v>
      </c>
      <c r="G273" s="86">
        <v>0</v>
      </c>
      <c r="H273" s="71"/>
      <c r="I273" s="86">
        <v>80000</v>
      </c>
      <c r="J273" s="71"/>
      <c r="K273" s="71"/>
    </row>
    <row r="274" spans="2:11" s="28" customFormat="1" x14ac:dyDescent="0.3">
      <c r="B274" s="35" t="s">
        <v>138</v>
      </c>
      <c r="C274" s="125" t="s">
        <v>175</v>
      </c>
      <c r="D274" s="71"/>
      <c r="E274" s="46">
        <v>40000</v>
      </c>
      <c r="F274" s="46">
        <v>0</v>
      </c>
      <c r="G274" s="126">
        <v>0</v>
      </c>
      <c r="H274" s="71"/>
      <c r="I274" s="126">
        <v>40000</v>
      </c>
      <c r="J274" s="71"/>
      <c r="K274" s="71"/>
    </row>
    <row r="275" spans="2:11" s="28" customFormat="1" x14ac:dyDescent="0.3">
      <c r="B275" s="36" t="s">
        <v>136</v>
      </c>
      <c r="C275" s="127" t="s">
        <v>137</v>
      </c>
      <c r="D275" s="71"/>
      <c r="E275" s="47">
        <v>40000</v>
      </c>
      <c r="F275" s="47">
        <v>0</v>
      </c>
      <c r="G275" s="128">
        <v>0</v>
      </c>
      <c r="H275" s="71"/>
      <c r="I275" s="128">
        <v>40000</v>
      </c>
      <c r="J275" s="71"/>
      <c r="K275" s="71"/>
    </row>
    <row r="276" spans="2:11" s="28" customFormat="1" x14ac:dyDescent="0.3">
      <c r="B276" s="66" t="s">
        <v>340</v>
      </c>
      <c r="C276" s="91" t="s">
        <v>12</v>
      </c>
      <c r="D276" s="71"/>
      <c r="E276" s="67">
        <v>40000</v>
      </c>
      <c r="F276" s="67">
        <v>0</v>
      </c>
      <c r="G276" s="92">
        <v>0</v>
      </c>
      <c r="H276" s="71"/>
      <c r="I276" s="92">
        <v>40000</v>
      </c>
      <c r="J276" s="71"/>
      <c r="K276" s="71"/>
    </row>
    <row r="277" spans="2:11" s="28" customFormat="1" x14ac:dyDescent="0.3">
      <c r="B277" s="68" t="s">
        <v>505</v>
      </c>
      <c r="C277" s="83" t="s">
        <v>506</v>
      </c>
      <c r="D277" s="71"/>
      <c r="E277" s="69">
        <v>40000</v>
      </c>
      <c r="F277" s="69">
        <v>0</v>
      </c>
      <c r="G277" s="84">
        <v>0</v>
      </c>
      <c r="H277" s="71"/>
      <c r="I277" s="84">
        <v>40000</v>
      </c>
      <c r="J277" s="71"/>
      <c r="K277" s="71"/>
    </row>
    <row r="278" spans="2:11" s="28" customFormat="1" x14ac:dyDescent="0.3">
      <c r="B278" s="21" t="s">
        <v>86</v>
      </c>
      <c r="C278" s="85" t="s">
        <v>87</v>
      </c>
      <c r="D278" s="71"/>
      <c r="E278" s="48">
        <v>40000</v>
      </c>
      <c r="F278" s="48">
        <v>0</v>
      </c>
      <c r="G278" s="86">
        <v>0</v>
      </c>
      <c r="H278" s="71"/>
      <c r="I278" s="86">
        <v>40000</v>
      </c>
      <c r="J278" s="71"/>
      <c r="K278" s="71"/>
    </row>
    <row r="279" spans="2:11" s="28" customFormat="1" x14ac:dyDescent="0.3">
      <c r="B279" s="35" t="s">
        <v>140</v>
      </c>
      <c r="C279" s="125" t="s">
        <v>176</v>
      </c>
      <c r="D279" s="71"/>
      <c r="E279" s="46">
        <v>120000</v>
      </c>
      <c r="F279" s="46">
        <v>0</v>
      </c>
      <c r="G279" s="126">
        <v>0</v>
      </c>
      <c r="H279" s="71"/>
      <c r="I279" s="126">
        <v>120000</v>
      </c>
      <c r="J279" s="71"/>
      <c r="K279" s="71"/>
    </row>
    <row r="280" spans="2:11" s="28" customFormat="1" x14ac:dyDescent="0.3">
      <c r="B280" s="36" t="s">
        <v>136</v>
      </c>
      <c r="C280" s="127" t="s">
        <v>137</v>
      </c>
      <c r="D280" s="71"/>
      <c r="E280" s="47">
        <v>120000</v>
      </c>
      <c r="F280" s="47">
        <v>0</v>
      </c>
      <c r="G280" s="128">
        <v>0</v>
      </c>
      <c r="H280" s="71"/>
      <c r="I280" s="128">
        <v>120000</v>
      </c>
      <c r="J280" s="71"/>
      <c r="K280" s="71"/>
    </row>
    <row r="281" spans="2:11" s="28" customFormat="1" x14ac:dyDescent="0.3">
      <c r="B281" s="66" t="s">
        <v>340</v>
      </c>
      <c r="C281" s="91" t="s">
        <v>12</v>
      </c>
      <c r="D281" s="71"/>
      <c r="E281" s="67">
        <v>120000</v>
      </c>
      <c r="F281" s="67">
        <v>0</v>
      </c>
      <c r="G281" s="92">
        <v>0</v>
      </c>
      <c r="H281" s="71"/>
      <c r="I281" s="92">
        <v>120000</v>
      </c>
      <c r="J281" s="71"/>
      <c r="K281" s="71"/>
    </row>
    <row r="282" spans="2:11" s="28" customFormat="1" x14ac:dyDescent="0.3">
      <c r="B282" s="68" t="s">
        <v>509</v>
      </c>
      <c r="C282" s="83" t="s">
        <v>510</v>
      </c>
      <c r="D282" s="71"/>
      <c r="E282" s="69">
        <v>120000</v>
      </c>
      <c r="F282" s="69">
        <v>0</v>
      </c>
      <c r="G282" s="84">
        <v>0</v>
      </c>
      <c r="H282" s="71"/>
      <c r="I282" s="84">
        <v>120000</v>
      </c>
      <c r="J282" s="71"/>
      <c r="K282" s="71"/>
    </row>
    <row r="283" spans="2:11" s="28" customFormat="1" x14ac:dyDescent="0.3">
      <c r="B283" s="21" t="s">
        <v>88</v>
      </c>
      <c r="C283" s="85" t="s">
        <v>89</v>
      </c>
      <c r="D283" s="71"/>
      <c r="E283" s="48">
        <v>120000</v>
      </c>
      <c r="F283" s="48">
        <v>0</v>
      </c>
      <c r="G283" s="86">
        <v>0</v>
      </c>
      <c r="H283" s="71"/>
      <c r="I283" s="86">
        <v>120000</v>
      </c>
      <c r="J283" s="71"/>
      <c r="K283" s="71"/>
    </row>
    <row r="284" spans="2:11" s="28" customFormat="1" x14ac:dyDescent="0.3">
      <c r="B284" s="35" t="s">
        <v>142</v>
      </c>
      <c r="C284" s="125" t="s">
        <v>177</v>
      </c>
      <c r="D284" s="71"/>
      <c r="E284" s="46">
        <v>125000</v>
      </c>
      <c r="F284" s="46">
        <v>0</v>
      </c>
      <c r="G284" s="126">
        <v>0</v>
      </c>
      <c r="H284" s="71"/>
      <c r="I284" s="126">
        <v>125000</v>
      </c>
      <c r="J284" s="71"/>
      <c r="K284" s="71"/>
    </row>
    <row r="285" spans="2:11" s="28" customFormat="1" x14ac:dyDescent="0.3">
      <c r="B285" s="36" t="s">
        <v>136</v>
      </c>
      <c r="C285" s="127" t="s">
        <v>137</v>
      </c>
      <c r="D285" s="71"/>
      <c r="E285" s="47">
        <v>125000</v>
      </c>
      <c r="F285" s="47">
        <v>0</v>
      </c>
      <c r="G285" s="128">
        <v>0</v>
      </c>
      <c r="H285" s="71"/>
      <c r="I285" s="128">
        <v>125000</v>
      </c>
      <c r="J285" s="71"/>
      <c r="K285" s="71"/>
    </row>
    <row r="286" spans="2:11" s="28" customFormat="1" x14ac:dyDescent="0.3">
      <c r="B286" s="66" t="s">
        <v>340</v>
      </c>
      <c r="C286" s="91" t="s">
        <v>12</v>
      </c>
      <c r="D286" s="71"/>
      <c r="E286" s="67">
        <v>125000</v>
      </c>
      <c r="F286" s="67">
        <v>0</v>
      </c>
      <c r="G286" s="92">
        <v>0</v>
      </c>
      <c r="H286" s="71"/>
      <c r="I286" s="92">
        <v>125000</v>
      </c>
      <c r="J286" s="71"/>
      <c r="K286" s="71"/>
    </row>
    <row r="287" spans="2:11" s="28" customFormat="1" x14ac:dyDescent="0.3">
      <c r="B287" s="68" t="s">
        <v>503</v>
      </c>
      <c r="C287" s="83" t="s">
        <v>504</v>
      </c>
      <c r="D287" s="71"/>
      <c r="E287" s="69">
        <v>125000</v>
      </c>
      <c r="F287" s="69">
        <v>0</v>
      </c>
      <c r="G287" s="84">
        <v>0</v>
      </c>
      <c r="H287" s="71"/>
      <c r="I287" s="84">
        <v>125000</v>
      </c>
      <c r="J287" s="71"/>
      <c r="K287" s="71"/>
    </row>
    <row r="288" spans="2:11" s="28" customFormat="1" x14ac:dyDescent="0.3">
      <c r="B288" s="21" t="s">
        <v>90</v>
      </c>
      <c r="C288" s="85" t="s">
        <v>91</v>
      </c>
      <c r="D288" s="71"/>
      <c r="E288" s="48">
        <v>125000</v>
      </c>
      <c r="F288" s="48">
        <v>0</v>
      </c>
      <c r="G288" s="86">
        <v>0</v>
      </c>
      <c r="H288" s="71"/>
      <c r="I288" s="86">
        <v>125000</v>
      </c>
      <c r="J288" s="71"/>
      <c r="K288" s="71"/>
    </row>
    <row r="289" spans="2:11" s="28" customFormat="1" x14ac:dyDescent="0.3">
      <c r="B289" s="35" t="s">
        <v>159</v>
      </c>
      <c r="C289" s="125" t="s">
        <v>178</v>
      </c>
      <c r="D289" s="71"/>
      <c r="E289" s="46">
        <v>265000</v>
      </c>
      <c r="F289" s="46">
        <v>0</v>
      </c>
      <c r="G289" s="126">
        <v>0</v>
      </c>
      <c r="H289" s="71"/>
      <c r="I289" s="126">
        <v>265000</v>
      </c>
      <c r="J289" s="71"/>
      <c r="K289" s="71"/>
    </row>
    <row r="290" spans="2:11" s="28" customFormat="1" x14ac:dyDescent="0.3">
      <c r="B290" s="36" t="s">
        <v>136</v>
      </c>
      <c r="C290" s="127" t="s">
        <v>137</v>
      </c>
      <c r="D290" s="71"/>
      <c r="E290" s="47">
        <v>265000</v>
      </c>
      <c r="F290" s="47">
        <v>0</v>
      </c>
      <c r="G290" s="128">
        <v>0</v>
      </c>
      <c r="H290" s="71"/>
      <c r="I290" s="128">
        <v>265000</v>
      </c>
      <c r="J290" s="71"/>
      <c r="K290" s="71"/>
    </row>
    <row r="291" spans="2:11" s="28" customFormat="1" x14ac:dyDescent="0.3">
      <c r="B291" s="66" t="s">
        <v>340</v>
      </c>
      <c r="C291" s="91" t="s">
        <v>12</v>
      </c>
      <c r="D291" s="71"/>
      <c r="E291" s="67">
        <v>265000</v>
      </c>
      <c r="F291" s="67">
        <v>0</v>
      </c>
      <c r="G291" s="92">
        <v>0</v>
      </c>
      <c r="H291" s="71"/>
      <c r="I291" s="92">
        <v>265000</v>
      </c>
      <c r="J291" s="71"/>
      <c r="K291" s="71"/>
    </row>
    <row r="292" spans="2:11" s="28" customFormat="1" x14ac:dyDescent="0.3">
      <c r="B292" s="68" t="s">
        <v>509</v>
      </c>
      <c r="C292" s="83" t="s">
        <v>510</v>
      </c>
      <c r="D292" s="71"/>
      <c r="E292" s="69">
        <v>265000</v>
      </c>
      <c r="F292" s="69">
        <v>0</v>
      </c>
      <c r="G292" s="84">
        <v>0</v>
      </c>
      <c r="H292" s="71"/>
      <c r="I292" s="84">
        <v>265000</v>
      </c>
      <c r="J292" s="71"/>
      <c r="K292" s="71"/>
    </row>
    <row r="293" spans="2:11" s="28" customFormat="1" x14ac:dyDescent="0.3">
      <c r="B293" s="21" t="s">
        <v>88</v>
      </c>
      <c r="C293" s="85" t="s">
        <v>89</v>
      </c>
      <c r="D293" s="71"/>
      <c r="E293" s="48">
        <v>265000</v>
      </c>
      <c r="F293" s="48">
        <v>0</v>
      </c>
      <c r="G293" s="86">
        <v>0</v>
      </c>
      <c r="H293" s="71"/>
      <c r="I293" s="86">
        <v>265000</v>
      </c>
      <c r="J293" s="71"/>
      <c r="K293" s="71"/>
    </row>
    <row r="294" spans="2:11" s="28" customFormat="1" x14ac:dyDescent="0.3">
      <c r="B294" s="35" t="s">
        <v>179</v>
      </c>
      <c r="C294" s="125" t="s">
        <v>180</v>
      </c>
      <c r="D294" s="71"/>
      <c r="E294" s="46">
        <v>267000</v>
      </c>
      <c r="F294" s="46">
        <v>-20000</v>
      </c>
      <c r="G294" s="126">
        <v>-7.49</v>
      </c>
      <c r="H294" s="71"/>
      <c r="I294" s="126">
        <v>247000</v>
      </c>
      <c r="J294" s="71"/>
      <c r="K294" s="71"/>
    </row>
    <row r="295" spans="2:11" s="28" customFormat="1" x14ac:dyDescent="0.3">
      <c r="B295" s="36" t="s">
        <v>136</v>
      </c>
      <c r="C295" s="127" t="s">
        <v>137</v>
      </c>
      <c r="D295" s="71"/>
      <c r="E295" s="47">
        <v>267000</v>
      </c>
      <c r="F295" s="47">
        <v>-20000</v>
      </c>
      <c r="G295" s="128">
        <v>-7.49</v>
      </c>
      <c r="H295" s="71"/>
      <c r="I295" s="128">
        <v>247000</v>
      </c>
      <c r="J295" s="71"/>
      <c r="K295" s="71"/>
    </row>
    <row r="296" spans="2:11" s="28" customFormat="1" x14ac:dyDescent="0.3">
      <c r="B296" s="66" t="s">
        <v>340</v>
      </c>
      <c r="C296" s="91" t="s">
        <v>12</v>
      </c>
      <c r="D296" s="71"/>
      <c r="E296" s="67">
        <v>267000</v>
      </c>
      <c r="F296" s="67">
        <v>-20000</v>
      </c>
      <c r="G296" s="92">
        <v>-7.49</v>
      </c>
      <c r="H296" s="71"/>
      <c r="I296" s="92">
        <v>247000</v>
      </c>
      <c r="J296" s="71"/>
      <c r="K296" s="71"/>
    </row>
    <row r="297" spans="2:11" s="28" customFormat="1" x14ac:dyDescent="0.3">
      <c r="B297" s="68" t="s">
        <v>501</v>
      </c>
      <c r="C297" s="83" t="s">
        <v>502</v>
      </c>
      <c r="D297" s="71"/>
      <c r="E297" s="69">
        <v>5000</v>
      </c>
      <c r="F297" s="69">
        <v>0</v>
      </c>
      <c r="G297" s="84">
        <v>0</v>
      </c>
      <c r="H297" s="71"/>
      <c r="I297" s="84">
        <v>5000</v>
      </c>
      <c r="J297" s="71"/>
      <c r="K297" s="71"/>
    </row>
    <row r="298" spans="2:11" s="28" customFormat="1" x14ac:dyDescent="0.3">
      <c r="B298" s="21" t="s">
        <v>72</v>
      </c>
      <c r="C298" s="85" t="s">
        <v>73</v>
      </c>
      <c r="D298" s="71"/>
      <c r="E298" s="48">
        <v>5000</v>
      </c>
      <c r="F298" s="48">
        <v>0</v>
      </c>
      <c r="G298" s="86">
        <v>0</v>
      </c>
      <c r="H298" s="71"/>
      <c r="I298" s="86">
        <v>5000</v>
      </c>
      <c r="J298" s="71"/>
      <c r="K298" s="71"/>
    </row>
    <row r="299" spans="2:11" s="28" customFormat="1" x14ac:dyDescent="0.3">
      <c r="B299" s="68" t="s">
        <v>509</v>
      </c>
      <c r="C299" s="83" t="s">
        <v>510</v>
      </c>
      <c r="D299" s="71"/>
      <c r="E299" s="69">
        <v>262000</v>
      </c>
      <c r="F299" s="69">
        <v>-20000</v>
      </c>
      <c r="G299" s="84">
        <v>-7.63</v>
      </c>
      <c r="H299" s="71"/>
      <c r="I299" s="84">
        <v>242000</v>
      </c>
      <c r="J299" s="71"/>
      <c r="K299" s="71"/>
    </row>
    <row r="300" spans="2:11" s="28" customFormat="1" x14ac:dyDescent="0.3">
      <c r="B300" s="21" t="s">
        <v>88</v>
      </c>
      <c r="C300" s="85" t="s">
        <v>89</v>
      </c>
      <c r="D300" s="71"/>
      <c r="E300" s="48">
        <v>262000</v>
      </c>
      <c r="F300" s="48">
        <v>-20000</v>
      </c>
      <c r="G300" s="86">
        <v>-7.63</v>
      </c>
      <c r="H300" s="71"/>
      <c r="I300" s="86">
        <v>242000</v>
      </c>
      <c r="J300" s="71"/>
      <c r="K300" s="71"/>
    </row>
    <row r="301" spans="2:11" s="28" customFormat="1" x14ac:dyDescent="0.3">
      <c r="B301" s="35" t="s">
        <v>161</v>
      </c>
      <c r="C301" s="125" t="s">
        <v>181</v>
      </c>
      <c r="D301" s="71"/>
      <c r="E301" s="46">
        <v>230000</v>
      </c>
      <c r="F301" s="46">
        <v>-90000</v>
      </c>
      <c r="G301" s="126">
        <v>-39.130000000000003</v>
      </c>
      <c r="H301" s="71"/>
      <c r="I301" s="126">
        <v>140000</v>
      </c>
      <c r="J301" s="71"/>
      <c r="K301" s="71"/>
    </row>
    <row r="302" spans="2:11" s="28" customFormat="1" x14ac:dyDescent="0.3">
      <c r="B302" s="36" t="s">
        <v>136</v>
      </c>
      <c r="C302" s="127" t="s">
        <v>137</v>
      </c>
      <c r="D302" s="71"/>
      <c r="E302" s="47">
        <v>140000</v>
      </c>
      <c r="F302" s="47">
        <v>0</v>
      </c>
      <c r="G302" s="128">
        <v>0</v>
      </c>
      <c r="H302" s="71"/>
      <c r="I302" s="128">
        <v>140000</v>
      </c>
      <c r="J302" s="71"/>
      <c r="K302" s="71"/>
    </row>
    <row r="303" spans="2:11" s="28" customFormat="1" x14ac:dyDescent="0.3">
      <c r="B303" s="66" t="s">
        <v>340</v>
      </c>
      <c r="C303" s="91" t="s">
        <v>12</v>
      </c>
      <c r="D303" s="71"/>
      <c r="E303" s="67">
        <v>140000</v>
      </c>
      <c r="F303" s="67">
        <v>0</v>
      </c>
      <c r="G303" s="92">
        <v>0</v>
      </c>
      <c r="H303" s="71"/>
      <c r="I303" s="92">
        <v>140000</v>
      </c>
      <c r="J303" s="71"/>
      <c r="K303" s="71"/>
    </row>
    <row r="304" spans="2:11" s="28" customFormat="1" x14ac:dyDescent="0.3">
      <c r="B304" s="68" t="s">
        <v>509</v>
      </c>
      <c r="C304" s="83" t="s">
        <v>510</v>
      </c>
      <c r="D304" s="71"/>
      <c r="E304" s="69">
        <v>140000</v>
      </c>
      <c r="F304" s="69">
        <v>0</v>
      </c>
      <c r="G304" s="84">
        <v>0</v>
      </c>
      <c r="H304" s="71"/>
      <c r="I304" s="84">
        <v>140000</v>
      </c>
      <c r="J304" s="71"/>
      <c r="K304" s="71"/>
    </row>
    <row r="305" spans="2:11" s="28" customFormat="1" x14ac:dyDescent="0.3">
      <c r="B305" s="21" t="s">
        <v>88</v>
      </c>
      <c r="C305" s="85" t="s">
        <v>89</v>
      </c>
      <c r="D305" s="71"/>
      <c r="E305" s="48">
        <v>140000</v>
      </c>
      <c r="F305" s="48">
        <v>0</v>
      </c>
      <c r="G305" s="86">
        <v>0</v>
      </c>
      <c r="H305" s="71"/>
      <c r="I305" s="86">
        <v>140000</v>
      </c>
      <c r="J305" s="71"/>
      <c r="K305" s="71"/>
    </row>
    <row r="306" spans="2:11" s="28" customFormat="1" x14ac:dyDescent="0.3">
      <c r="B306" s="36" t="s">
        <v>168</v>
      </c>
      <c r="C306" s="127" t="s">
        <v>169</v>
      </c>
      <c r="D306" s="71"/>
      <c r="E306" s="47">
        <v>90000</v>
      </c>
      <c r="F306" s="47">
        <v>-90000</v>
      </c>
      <c r="G306" s="128">
        <v>-100</v>
      </c>
      <c r="H306" s="71"/>
      <c r="I306" s="128">
        <v>0</v>
      </c>
      <c r="J306" s="71"/>
      <c r="K306" s="71"/>
    </row>
    <row r="307" spans="2:11" s="28" customFormat="1" x14ac:dyDescent="0.3">
      <c r="B307" s="66" t="s">
        <v>340</v>
      </c>
      <c r="C307" s="91" t="s">
        <v>12</v>
      </c>
      <c r="D307" s="71"/>
      <c r="E307" s="67">
        <v>90000</v>
      </c>
      <c r="F307" s="67">
        <v>-90000</v>
      </c>
      <c r="G307" s="92">
        <v>-100</v>
      </c>
      <c r="H307" s="71"/>
      <c r="I307" s="92">
        <v>0</v>
      </c>
      <c r="J307" s="71"/>
      <c r="K307" s="71"/>
    </row>
    <row r="308" spans="2:11" s="28" customFormat="1" x14ac:dyDescent="0.3">
      <c r="B308" s="68" t="s">
        <v>509</v>
      </c>
      <c r="C308" s="83" t="s">
        <v>510</v>
      </c>
      <c r="D308" s="71"/>
      <c r="E308" s="69">
        <v>90000</v>
      </c>
      <c r="F308" s="69">
        <v>-90000</v>
      </c>
      <c r="G308" s="84">
        <v>-100</v>
      </c>
      <c r="H308" s="71"/>
      <c r="I308" s="84">
        <v>0</v>
      </c>
      <c r="J308" s="71"/>
      <c r="K308" s="71"/>
    </row>
    <row r="309" spans="2:11" s="28" customFormat="1" x14ac:dyDescent="0.3">
      <c r="B309" s="21" t="s">
        <v>88</v>
      </c>
      <c r="C309" s="85" t="s">
        <v>89</v>
      </c>
      <c r="D309" s="71"/>
      <c r="E309" s="48">
        <v>90000</v>
      </c>
      <c r="F309" s="48">
        <v>-90000</v>
      </c>
      <c r="G309" s="86">
        <v>-100</v>
      </c>
      <c r="H309" s="71"/>
      <c r="I309" s="86">
        <v>0</v>
      </c>
      <c r="J309" s="71"/>
      <c r="K309" s="71"/>
    </row>
    <row r="310" spans="2:11" s="28" customFormat="1" x14ac:dyDescent="0.3">
      <c r="B310" s="34" t="s">
        <v>182</v>
      </c>
      <c r="C310" s="138" t="s">
        <v>183</v>
      </c>
      <c r="D310" s="71"/>
      <c r="E310" s="45">
        <v>35899</v>
      </c>
      <c r="F310" s="45">
        <v>0</v>
      </c>
      <c r="G310" s="139">
        <v>0</v>
      </c>
      <c r="H310" s="71"/>
      <c r="I310" s="139">
        <v>35899</v>
      </c>
      <c r="J310" s="71"/>
      <c r="K310" s="71"/>
    </row>
    <row r="311" spans="2:11" s="28" customFormat="1" x14ac:dyDescent="0.3">
      <c r="B311" s="35" t="s">
        <v>134</v>
      </c>
      <c r="C311" s="125" t="s">
        <v>184</v>
      </c>
      <c r="D311" s="71"/>
      <c r="E311" s="46">
        <v>35899</v>
      </c>
      <c r="F311" s="46">
        <v>0</v>
      </c>
      <c r="G311" s="126">
        <v>0</v>
      </c>
      <c r="H311" s="71"/>
      <c r="I311" s="126">
        <v>35899</v>
      </c>
      <c r="J311" s="71"/>
      <c r="K311" s="71"/>
    </row>
    <row r="312" spans="2:11" s="28" customFormat="1" x14ac:dyDescent="0.3">
      <c r="B312" s="36" t="s">
        <v>136</v>
      </c>
      <c r="C312" s="127" t="s">
        <v>137</v>
      </c>
      <c r="D312" s="71"/>
      <c r="E312" s="47">
        <v>35899</v>
      </c>
      <c r="F312" s="47">
        <v>0</v>
      </c>
      <c r="G312" s="128">
        <v>0</v>
      </c>
      <c r="H312" s="71"/>
      <c r="I312" s="128">
        <v>35899</v>
      </c>
      <c r="J312" s="71"/>
      <c r="K312" s="71"/>
    </row>
    <row r="313" spans="2:11" s="28" customFormat="1" x14ac:dyDescent="0.3">
      <c r="B313" s="66" t="s">
        <v>340</v>
      </c>
      <c r="C313" s="91" t="s">
        <v>12</v>
      </c>
      <c r="D313" s="71"/>
      <c r="E313" s="67">
        <v>35899</v>
      </c>
      <c r="F313" s="67">
        <v>0</v>
      </c>
      <c r="G313" s="92">
        <v>0</v>
      </c>
      <c r="H313" s="71"/>
      <c r="I313" s="92">
        <v>35899</v>
      </c>
      <c r="J313" s="71"/>
      <c r="K313" s="71"/>
    </row>
    <row r="314" spans="2:11" s="28" customFormat="1" x14ac:dyDescent="0.3">
      <c r="B314" s="68" t="s">
        <v>509</v>
      </c>
      <c r="C314" s="83" t="s">
        <v>510</v>
      </c>
      <c r="D314" s="71"/>
      <c r="E314" s="69">
        <v>35899</v>
      </c>
      <c r="F314" s="69">
        <v>0</v>
      </c>
      <c r="G314" s="84">
        <v>0</v>
      </c>
      <c r="H314" s="71"/>
      <c r="I314" s="84">
        <v>35899</v>
      </c>
      <c r="J314" s="71"/>
      <c r="K314" s="71"/>
    </row>
    <row r="315" spans="2:11" s="28" customFormat="1" x14ac:dyDescent="0.3">
      <c r="B315" s="21" t="s">
        <v>88</v>
      </c>
      <c r="C315" s="85" t="s">
        <v>89</v>
      </c>
      <c r="D315" s="71"/>
      <c r="E315" s="48">
        <v>35899</v>
      </c>
      <c r="F315" s="48">
        <v>0</v>
      </c>
      <c r="G315" s="86">
        <v>0</v>
      </c>
      <c r="H315" s="71"/>
      <c r="I315" s="86">
        <v>35899</v>
      </c>
      <c r="J315" s="71"/>
      <c r="K315" s="71"/>
    </row>
    <row r="316" spans="2:11" s="28" customFormat="1" x14ac:dyDescent="0.3">
      <c r="B316" s="33" t="s">
        <v>185</v>
      </c>
      <c r="C316" s="136" t="s">
        <v>186</v>
      </c>
      <c r="D316" s="71"/>
      <c r="E316" s="44">
        <v>2485000</v>
      </c>
      <c r="F316" s="44">
        <v>-318758.49</v>
      </c>
      <c r="G316" s="137">
        <v>-12.83</v>
      </c>
      <c r="H316" s="71"/>
      <c r="I316" s="137">
        <v>2166241.5099999998</v>
      </c>
      <c r="J316" s="71"/>
      <c r="K316" s="71"/>
    </row>
    <row r="317" spans="2:11" s="28" customFormat="1" x14ac:dyDescent="0.3">
      <c r="B317" s="34" t="s">
        <v>187</v>
      </c>
      <c r="C317" s="138" t="s">
        <v>188</v>
      </c>
      <c r="D317" s="71"/>
      <c r="E317" s="45">
        <v>1040000</v>
      </c>
      <c r="F317" s="45">
        <v>-490000</v>
      </c>
      <c r="G317" s="139">
        <v>-47.12</v>
      </c>
      <c r="H317" s="71"/>
      <c r="I317" s="139">
        <v>550000</v>
      </c>
      <c r="J317" s="71"/>
      <c r="K317" s="71"/>
    </row>
    <row r="318" spans="2:11" s="28" customFormat="1" x14ac:dyDescent="0.3">
      <c r="B318" s="35" t="s">
        <v>140</v>
      </c>
      <c r="C318" s="125" t="s">
        <v>189</v>
      </c>
      <c r="D318" s="71"/>
      <c r="E318" s="46">
        <v>85000</v>
      </c>
      <c r="F318" s="46">
        <v>0</v>
      </c>
      <c r="G318" s="126">
        <v>0</v>
      </c>
      <c r="H318" s="71"/>
      <c r="I318" s="126">
        <v>85000</v>
      </c>
      <c r="J318" s="71"/>
      <c r="K318" s="71"/>
    </row>
    <row r="319" spans="2:11" s="28" customFormat="1" x14ac:dyDescent="0.3">
      <c r="B319" s="36" t="s">
        <v>136</v>
      </c>
      <c r="C319" s="127" t="s">
        <v>137</v>
      </c>
      <c r="D319" s="71"/>
      <c r="E319" s="47">
        <v>85000</v>
      </c>
      <c r="F319" s="47">
        <v>0</v>
      </c>
      <c r="G319" s="128">
        <v>0</v>
      </c>
      <c r="H319" s="71"/>
      <c r="I319" s="128">
        <v>85000</v>
      </c>
      <c r="J319" s="71"/>
      <c r="K319" s="71"/>
    </row>
    <row r="320" spans="2:11" s="28" customFormat="1" x14ac:dyDescent="0.3">
      <c r="B320" s="66" t="s">
        <v>340</v>
      </c>
      <c r="C320" s="91" t="s">
        <v>12</v>
      </c>
      <c r="D320" s="71"/>
      <c r="E320" s="67">
        <v>85000</v>
      </c>
      <c r="F320" s="67">
        <v>0</v>
      </c>
      <c r="G320" s="92">
        <v>0</v>
      </c>
      <c r="H320" s="71"/>
      <c r="I320" s="92">
        <v>85000</v>
      </c>
      <c r="J320" s="71"/>
      <c r="K320" s="71"/>
    </row>
    <row r="321" spans="2:11" s="28" customFormat="1" x14ac:dyDescent="0.3">
      <c r="B321" s="68" t="s">
        <v>503</v>
      </c>
      <c r="C321" s="83" t="s">
        <v>504</v>
      </c>
      <c r="D321" s="71"/>
      <c r="E321" s="69">
        <v>85000</v>
      </c>
      <c r="F321" s="69">
        <v>0</v>
      </c>
      <c r="G321" s="84">
        <v>0</v>
      </c>
      <c r="H321" s="71"/>
      <c r="I321" s="84">
        <v>85000</v>
      </c>
      <c r="J321" s="71"/>
      <c r="K321" s="71"/>
    </row>
    <row r="322" spans="2:11" s="28" customFormat="1" x14ac:dyDescent="0.3">
      <c r="B322" s="21" t="s">
        <v>90</v>
      </c>
      <c r="C322" s="85" t="s">
        <v>91</v>
      </c>
      <c r="D322" s="71"/>
      <c r="E322" s="48">
        <v>85000</v>
      </c>
      <c r="F322" s="48">
        <v>0</v>
      </c>
      <c r="G322" s="86">
        <v>0</v>
      </c>
      <c r="H322" s="71"/>
      <c r="I322" s="86">
        <v>85000</v>
      </c>
      <c r="J322" s="71"/>
      <c r="K322" s="71"/>
    </row>
    <row r="323" spans="2:11" s="28" customFormat="1" x14ac:dyDescent="0.3">
      <c r="B323" s="35" t="s">
        <v>142</v>
      </c>
      <c r="C323" s="125" t="s">
        <v>190</v>
      </c>
      <c r="D323" s="71"/>
      <c r="E323" s="46">
        <v>0</v>
      </c>
      <c r="F323" s="46">
        <v>0</v>
      </c>
      <c r="G323" s="126">
        <v>0</v>
      </c>
      <c r="H323" s="71"/>
      <c r="I323" s="126">
        <v>0</v>
      </c>
      <c r="J323" s="71"/>
      <c r="K323" s="71"/>
    </row>
    <row r="324" spans="2:11" s="28" customFormat="1" x14ac:dyDescent="0.3">
      <c r="B324" s="36" t="s">
        <v>136</v>
      </c>
      <c r="C324" s="127" t="s">
        <v>137</v>
      </c>
      <c r="D324" s="71"/>
      <c r="E324" s="47">
        <v>0</v>
      </c>
      <c r="F324" s="47">
        <v>0</v>
      </c>
      <c r="G324" s="128">
        <v>0</v>
      </c>
      <c r="H324" s="71"/>
      <c r="I324" s="128">
        <v>0</v>
      </c>
      <c r="J324" s="71"/>
      <c r="K324" s="71"/>
    </row>
    <row r="325" spans="2:11" s="28" customFormat="1" x14ac:dyDescent="0.3">
      <c r="B325" s="66" t="s">
        <v>340</v>
      </c>
      <c r="C325" s="91" t="s">
        <v>12</v>
      </c>
      <c r="D325" s="71"/>
      <c r="E325" s="67">
        <v>0</v>
      </c>
      <c r="F325" s="67">
        <v>0</v>
      </c>
      <c r="G325" s="92">
        <v>0</v>
      </c>
      <c r="H325" s="71"/>
      <c r="I325" s="92">
        <v>0</v>
      </c>
      <c r="J325" s="71"/>
      <c r="K325" s="71"/>
    </row>
    <row r="326" spans="2:11" s="28" customFormat="1" x14ac:dyDescent="0.3">
      <c r="B326" s="68" t="s">
        <v>501</v>
      </c>
      <c r="C326" s="83" t="s">
        <v>502</v>
      </c>
      <c r="D326" s="71"/>
      <c r="E326" s="69">
        <v>0</v>
      </c>
      <c r="F326" s="69">
        <v>0</v>
      </c>
      <c r="G326" s="84">
        <v>0</v>
      </c>
      <c r="H326" s="71"/>
      <c r="I326" s="84">
        <v>0</v>
      </c>
      <c r="J326" s="71"/>
      <c r="K326" s="71"/>
    </row>
    <row r="327" spans="2:11" s="28" customFormat="1" x14ac:dyDescent="0.3">
      <c r="B327" s="21" t="s">
        <v>72</v>
      </c>
      <c r="C327" s="85" t="s">
        <v>73</v>
      </c>
      <c r="D327" s="71"/>
      <c r="E327" s="48">
        <v>0</v>
      </c>
      <c r="F327" s="48">
        <v>0</v>
      </c>
      <c r="G327" s="86">
        <v>0</v>
      </c>
      <c r="H327" s="71"/>
      <c r="I327" s="86">
        <v>0</v>
      </c>
      <c r="J327" s="71"/>
      <c r="K327" s="71"/>
    </row>
    <row r="328" spans="2:11" s="28" customFormat="1" x14ac:dyDescent="0.3">
      <c r="B328" s="36" t="s">
        <v>168</v>
      </c>
      <c r="C328" s="127" t="s">
        <v>169</v>
      </c>
      <c r="D328" s="71"/>
      <c r="E328" s="47">
        <v>0</v>
      </c>
      <c r="F328" s="47">
        <v>0</v>
      </c>
      <c r="G328" s="128">
        <v>0</v>
      </c>
      <c r="H328" s="71"/>
      <c r="I328" s="128">
        <v>0</v>
      </c>
      <c r="J328" s="71"/>
      <c r="K328" s="71"/>
    </row>
    <row r="329" spans="2:11" s="28" customFormat="1" x14ac:dyDescent="0.3">
      <c r="B329" s="66" t="s">
        <v>340</v>
      </c>
      <c r="C329" s="91" t="s">
        <v>12</v>
      </c>
      <c r="D329" s="71"/>
      <c r="E329" s="67">
        <v>0</v>
      </c>
      <c r="F329" s="67">
        <v>0</v>
      </c>
      <c r="G329" s="92">
        <v>0</v>
      </c>
      <c r="H329" s="71"/>
      <c r="I329" s="92">
        <v>0</v>
      </c>
      <c r="J329" s="71"/>
      <c r="K329" s="71"/>
    </row>
    <row r="330" spans="2:11" s="28" customFormat="1" x14ac:dyDescent="0.3">
      <c r="B330" s="68" t="s">
        <v>501</v>
      </c>
      <c r="C330" s="83" t="s">
        <v>502</v>
      </c>
      <c r="D330" s="71"/>
      <c r="E330" s="69">
        <v>0</v>
      </c>
      <c r="F330" s="69">
        <v>0</v>
      </c>
      <c r="G330" s="84">
        <v>0</v>
      </c>
      <c r="H330" s="71"/>
      <c r="I330" s="84">
        <v>0</v>
      </c>
      <c r="J330" s="71"/>
      <c r="K330" s="71"/>
    </row>
    <row r="331" spans="2:11" s="28" customFormat="1" x14ac:dyDescent="0.3">
      <c r="B331" s="21" t="s">
        <v>72</v>
      </c>
      <c r="C331" s="85" t="s">
        <v>73</v>
      </c>
      <c r="D331" s="71"/>
      <c r="E331" s="48">
        <v>0</v>
      </c>
      <c r="F331" s="48">
        <v>0</v>
      </c>
      <c r="G331" s="86">
        <v>0</v>
      </c>
      <c r="H331" s="71"/>
      <c r="I331" s="86">
        <v>0</v>
      </c>
      <c r="J331" s="71"/>
      <c r="K331" s="71"/>
    </row>
    <row r="332" spans="2:11" s="28" customFormat="1" x14ac:dyDescent="0.3">
      <c r="B332" s="66" t="s">
        <v>341</v>
      </c>
      <c r="C332" s="91" t="s">
        <v>13</v>
      </c>
      <c r="D332" s="71"/>
      <c r="E332" s="67">
        <v>0</v>
      </c>
      <c r="F332" s="67">
        <v>0</v>
      </c>
      <c r="G332" s="92">
        <v>0</v>
      </c>
      <c r="H332" s="71"/>
      <c r="I332" s="92">
        <v>0</v>
      </c>
      <c r="J332" s="71"/>
      <c r="K332" s="71"/>
    </row>
    <row r="333" spans="2:11" s="28" customFormat="1" x14ac:dyDescent="0.3">
      <c r="B333" s="68" t="s">
        <v>511</v>
      </c>
      <c r="C333" s="83" t="s">
        <v>512</v>
      </c>
      <c r="D333" s="71"/>
      <c r="E333" s="69">
        <v>0</v>
      </c>
      <c r="F333" s="69">
        <v>0</v>
      </c>
      <c r="G333" s="84">
        <v>0</v>
      </c>
      <c r="H333" s="71"/>
      <c r="I333" s="84">
        <v>0</v>
      </c>
      <c r="J333" s="71"/>
      <c r="K333" s="71"/>
    </row>
    <row r="334" spans="2:11" s="28" customFormat="1" x14ac:dyDescent="0.3">
      <c r="B334" s="21" t="s">
        <v>104</v>
      </c>
      <c r="C334" s="85" t="s">
        <v>105</v>
      </c>
      <c r="D334" s="71"/>
      <c r="E334" s="48">
        <v>0</v>
      </c>
      <c r="F334" s="48">
        <v>0</v>
      </c>
      <c r="G334" s="86">
        <v>0</v>
      </c>
      <c r="H334" s="71"/>
      <c r="I334" s="86">
        <v>0</v>
      </c>
      <c r="J334" s="71"/>
      <c r="K334" s="71"/>
    </row>
    <row r="335" spans="2:11" s="28" customFormat="1" ht="20.399999999999999" x14ac:dyDescent="0.3">
      <c r="B335" s="35" t="s">
        <v>191</v>
      </c>
      <c r="C335" s="125" t="s">
        <v>192</v>
      </c>
      <c r="D335" s="71"/>
      <c r="E335" s="46">
        <v>5000</v>
      </c>
      <c r="F335" s="46">
        <v>0</v>
      </c>
      <c r="G335" s="126">
        <v>0</v>
      </c>
      <c r="H335" s="71"/>
      <c r="I335" s="126">
        <v>5000</v>
      </c>
      <c r="J335" s="71"/>
      <c r="K335" s="71"/>
    </row>
    <row r="336" spans="2:11" s="28" customFormat="1" x14ac:dyDescent="0.3">
      <c r="B336" s="36" t="s">
        <v>166</v>
      </c>
      <c r="C336" s="127" t="s">
        <v>167</v>
      </c>
      <c r="D336" s="71"/>
      <c r="E336" s="47">
        <v>5000</v>
      </c>
      <c r="F336" s="47">
        <v>0</v>
      </c>
      <c r="G336" s="128">
        <v>0</v>
      </c>
      <c r="H336" s="71"/>
      <c r="I336" s="128">
        <v>5000</v>
      </c>
      <c r="J336" s="71"/>
      <c r="K336" s="71"/>
    </row>
    <row r="337" spans="2:11" s="28" customFormat="1" x14ac:dyDescent="0.3">
      <c r="B337" s="66" t="s">
        <v>341</v>
      </c>
      <c r="C337" s="91" t="s">
        <v>13</v>
      </c>
      <c r="D337" s="71"/>
      <c r="E337" s="67">
        <v>5000</v>
      </c>
      <c r="F337" s="67">
        <v>0</v>
      </c>
      <c r="G337" s="92">
        <v>0</v>
      </c>
      <c r="H337" s="71"/>
      <c r="I337" s="92">
        <v>5000</v>
      </c>
      <c r="J337" s="71"/>
      <c r="K337" s="71"/>
    </row>
    <row r="338" spans="2:11" s="28" customFormat="1" x14ac:dyDescent="0.3">
      <c r="B338" s="68" t="s">
        <v>511</v>
      </c>
      <c r="C338" s="83" t="s">
        <v>512</v>
      </c>
      <c r="D338" s="71"/>
      <c r="E338" s="69">
        <v>5000</v>
      </c>
      <c r="F338" s="69">
        <v>0</v>
      </c>
      <c r="G338" s="84">
        <v>0</v>
      </c>
      <c r="H338" s="71"/>
      <c r="I338" s="84">
        <v>5000</v>
      </c>
      <c r="J338" s="71"/>
      <c r="K338" s="71"/>
    </row>
    <row r="339" spans="2:11" s="28" customFormat="1" x14ac:dyDescent="0.3">
      <c r="B339" s="21" t="s">
        <v>104</v>
      </c>
      <c r="C339" s="85" t="s">
        <v>105</v>
      </c>
      <c r="D339" s="71"/>
      <c r="E339" s="48">
        <v>5000</v>
      </c>
      <c r="F339" s="48">
        <v>0</v>
      </c>
      <c r="G339" s="86">
        <v>0</v>
      </c>
      <c r="H339" s="71"/>
      <c r="I339" s="86">
        <v>5000</v>
      </c>
      <c r="J339" s="71"/>
      <c r="K339" s="71"/>
    </row>
    <row r="340" spans="2:11" s="28" customFormat="1" ht="20.399999999999999" x14ac:dyDescent="0.3">
      <c r="B340" s="35" t="s">
        <v>193</v>
      </c>
      <c r="C340" s="125" t="s">
        <v>588</v>
      </c>
      <c r="D340" s="71"/>
      <c r="E340" s="46">
        <v>0</v>
      </c>
      <c r="F340" s="46">
        <v>0</v>
      </c>
      <c r="G340" s="126">
        <v>0</v>
      </c>
      <c r="H340" s="71"/>
      <c r="I340" s="126">
        <v>0</v>
      </c>
      <c r="J340" s="71"/>
      <c r="K340" s="71"/>
    </row>
    <row r="341" spans="2:11" s="28" customFormat="1" x14ac:dyDescent="0.3">
      <c r="B341" s="36" t="s">
        <v>136</v>
      </c>
      <c r="C341" s="127" t="s">
        <v>137</v>
      </c>
      <c r="D341" s="71"/>
      <c r="E341" s="47">
        <v>0</v>
      </c>
      <c r="F341" s="47">
        <v>0</v>
      </c>
      <c r="G341" s="128">
        <v>0</v>
      </c>
      <c r="H341" s="71"/>
      <c r="I341" s="128">
        <v>0</v>
      </c>
      <c r="J341" s="71"/>
      <c r="K341" s="71"/>
    </row>
    <row r="342" spans="2:11" s="28" customFormat="1" x14ac:dyDescent="0.3">
      <c r="B342" s="66" t="s">
        <v>341</v>
      </c>
      <c r="C342" s="91" t="s">
        <v>13</v>
      </c>
      <c r="D342" s="71"/>
      <c r="E342" s="67">
        <v>0</v>
      </c>
      <c r="F342" s="67">
        <v>0</v>
      </c>
      <c r="G342" s="92">
        <v>0</v>
      </c>
      <c r="H342" s="71"/>
      <c r="I342" s="92">
        <v>0</v>
      </c>
      <c r="J342" s="71"/>
      <c r="K342" s="71"/>
    </row>
    <row r="343" spans="2:11" s="28" customFormat="1" x14ac:dyDescent="0.3">
      <c r="B343" s="68" t="s">
        <v>513</v>
      </c>
      <c r="C343" s="83" t="s">
        <v>514</v>
      </c>
      <c r="D343" s="71"/>
      <c r="E343" s="69">
        <v>0</v>
      </c>
      <c r="F343" s="69">
        <v>0</v>
      </c>
      <c r="G343" s="84">
        <v>0</v>
      </c>
      <c r="H343" s="71"/>
      <c r="I343" s="84">
        <v>0</v>
      </c>
      <c r="J343" s="71"/>
      <c r="K343" s="71"/>
    </row>
    <row r="344" spans="2:11" s="28" customFormat="1" x14ac:dyDescent="0.3">
      <c r="B344" s="21" t="s">
        <v>96</v>
      </c>
      <c r="C344" s="85" t="s">
        <v>97</v>
      </c>
      <c r="D344" s="71"/>
      <c r="E344" s="48">
        <v>0</v>
      </c>
      <c r="F344" s="48">
        <v>0</v>
      </c>
      <c r="G344" s="86">
        <v>0</v>
      </c>
      <c r="H344" s="71"/>
      <c r="I344" s="86">
        <v>0</v>
      </c>
      <c r="J344" s="71"/>
      <c r="K344" s="71"/>
    </row>
    <row r="345" spans="2:11" s="28" customFormat="1" x14ac:dyDescent="0.3">
      <c r="B345" s="36" t="s">
        <v>168</v>
      </c>
      <c r="C345" s="127" t="s">
        <v>169</v>
      </c>
      <c r="D345" s="71"/>
      <c r="E345" s="47">
        <v>0</v>
      </c>
      <c r="F345" s="47">
        <v>0</v>
      </c>
      <c r="G345" s="128">
        <v>0</v>
      </c>
      <c r="H345" s="71"/>
      <c r="I345" s="128">
        <v>0</v>
      </c>
      <c r="J345" s="71"/>
      <c r="K345" s="71"/>
    </row>
    <row r="346" spans="2:11" s="28" customFormat="1" x14ac:dyDescent="0.3">
      <c r="B346" s="66" t="s">
        <v>341</v>
      </c>
      <c r="C346" s="91" t="s">
        <v>13</v>
      </c>
      <c r="D346" s="71"/>
      <c r="E346" s="67">
        <v>0</v>
      </c>
      <c r="F346" s="67">
        <v>0</v>
      </c>
      <c r="G346" s="92">
        <v>0</v>
      </c>
      <c r="H346" s="71"/>
      <c r="I346" s="92">
        <v>0</v>
      </c>
      <c r="J346" s="71"/>
      <c r="K346" s="71"/>
    </row>
    <row r="347" spans="2:11" s="28" customFormat="1" x14ac:dyDescent="0.3">
      <c r="B347" s="68" t="s">
        <v>513</v>
      </c>
      <c r="C347" s="83" t="s">
        <v>514</v>
      </c>
      <c r="D347" s="71"/>
      <c r="E347" s="69">
        <v>0</v>
      </c>
      <c r="F347" s="69">
        <v>0</v>
      </c>
      <c r="G347" s="84">
        <v>0</v>
      </c>
      <c r="H347" s="71"/>
      <c r="I347" s="84">
        <v>0</v>
      </c>
      <c r="J347" s="71"/>
      <c r="K347" s="71"/>
    </row>
    <row r="348" spans="2:11" s="28" customFormat="1" x14ac:dyDescent="0.3">
      <c r="B348" s="21" t="s">
        <v>96</v>
      </c>
      <c r="C348" s="85" t="s">
        <v>97</v>
      </c>
      <c r="D348" s="71"/>
      <c r="E348" s="48">
        <v>0</v>
      </c>
      <c r="F348" s="48">
        <v>0</v>
      </c>
      <c r="G348" s="86">
        <v>0</v>
      </c>
      <c r="H348" s="71"/>
      <c r="I348" s="86">
        <v>0</v>
      </c>
      <c r="J348" s="71"/>
      <c r="K348" s="71"/>
    </row>
    <row r="349" spans="2:11" s="28" customFormat="1" ht="20.399999999999999" x14ac:dyDescent="0.3">
      <c r="B349" s="35" t="s">
        <v>194</v>
      </c>
      <c r="C349" s="125" t="s">
        <v>195</v>
      </c>
      <c r="D349" s="71"/>
      <c r="E349" s="46">
        <v>800000</v>
      </c>
      <c r="F349" s="46">
        <v>-500000</v>
      </c>
      <c r="G349" s="126">
        <v>-62.5</v>
      </c>
      <c r="H349" s="71"/>
      <c r="I349" s="126">
        <v>300000</v>
      </c>
      <c r="J349" s="71"/>
      <c r="K349" s="71"/>
    </row>
    <row r="350" spans="2:11" s="28" customFormat="1" x14ac:dyDescent="0.3">
      <c r="B350" s="36" t="s">
        <v>136</v>
      </c>
      <c r="C350" s="127" t="s">
        <v>137</v>
      </c>
      <c r="D350" s="71"/>
      <c r="E350" s="47">
        <v>100000</v>
      </c>
      <c r="F350" s="47">
        <v>200000</v>
      </c>
      <c r="G350" s="128">
        <v>200</v>
      </c>
      <c r="H350" s="71"/>
      <c r="I350" s="128">
        <v>300000</v>
      </c>
      <c r="J350" s="71"/>
      <c r="K350" s="71"/>
    </row>
    <row r="351" spans="2:11" s="28" customFormat="1" x14ac:dyDescent="0.3">
      <c r="B351" s="66" t="s">
        <v>341</v>
      </c>
      <c r="C351" s="91" t="s">
        <v>13</v>
      </c>
      <c r="D351" s="71"/>
      <c r="E351" s="67">
        <v>100000</v>
      </c>
      <c r="F351" s="67">
        <v>200000</v>
      </c>
      <c r="G351" s="92">
        <v>200</v>
      </c>
      <c r="H351" s="71"/>
      <c r="I351" s="92">
        <v>300000</v>
      </c>
      <c r="J351" s="71"/>
      <c r="K351" s="71"/>
    </row>
    <row r="352" spans="2:11" s="28" customFormat="1" x14ac:dyDescent="0.3">
      <c r="B352" s="68" t="s">
        <v>511</v>
      </c>
      <c r="C352" s="83" t="s">
        <v>512</v>
      </c>
      <c r="D352" s="71"/>
      <c r="E352" s="69">
        <v>100000</v>
      </c>
      <c r="F352" s="69">
        <v>200000</v>
      </c>
      <c r="G352" s="84">
        <v>200</v>
      </c>
      <c r="H352" s="71"/>
      <c r="I352" s="84">
        <v>300000</v>
      </c>
      <c r="J352" s="71"/>
      <c r="K352" s="71"/>
    </row>
    <row r="353" spans="2:11" s="28" customFormat="1" x14ac:dyDescent="0.3">
      <c r="B353" s="21" t="s">
        <v>104</v>
      </c>
      <c r="C353" s="85" t="s">
        <v>105</v>
      </c>
      <c r="D353" s="71"/>
      <c r="E353" s="48">
        <v>100000</v>
      </c>
      <c r="F353" s="48">
        <v>200000</v>
      </c>
      <c r="G353" s="86">
        <v>200</v>
      </c>
      <c r="H353" s="71"/>
      <c r="I353" s="86">
        <v>300000</v>
      </c>
      <c r="J353" s="71"/>
      <c r="K353" s="71"/>
    </row>
    <row r="354" spans="2:11" s="28" customFormat="1" x14ac:dyDescent="0.3">
      <c r="B354" s="36" t="s">
        <v>166</v>
      </c>
      <c r="C354" s="127" t="s">
        <v>167</v>
      </c>
      <c r="D354" s="71"/>
      <c r="E354" s="47">
        <v>0</v>
      </c>
      <c r="F354" s="47">
        <v>0</v>
      </c>
      <c r="G354" s="128">
        <v>0</v>
      </c>
      <c r="H354" s="71"/>
      <c r="I354" s="128">
        <v>0</v>
      </c>
      <c r="J354" s="71"/>
      <c r="K354" s="71"/>
    </row>
    <row r="355" spans="2:11" s="28" customFormat="1" x14ac:dyDescent="0.3">
      <c r="B355" s="66" t="s">
        <v>341</v>
      </c>
      <c r="C355" s="91" t="s">
        <v>13</v>
      </c>
      <c r="D355" s="71"/>
      <c r="E355" s="67">
        <v>0</v>
      </c>
      <c r="F355" s="67">
        <v>0</v>
      </c>
      <c r="G355" s="92">
        <v>0</v>
      </c>
      <c r="H355" s="71"/>
      <c r="I355" s="92">
        <v>0</v>
      </c>
      <c r="J355" s="71"/>
      <c r="K355" s="71"/>
    </row>
    <row r="356" spans="2:11" s="28" customFormat="1" x14ac:dyDescent="0.3">
      <c r="B356" s="68" t="s">
        <v>511</v>
      </c>
      <c r="C356" s="83" t="s">
        <v>512</v>
      </c>
      <c r="D356" s="71"/>
      <c r="E356" s="69">
        <v>0</v>
      </c>
      <c r="F356" s="69">
        <v>0</v>
      </c>
      <c r="G356" s="84">
        <v>0</v>
      </c>
      <c r="H356" s="71"/>
      <c r="I356" s="84">
        <v>0</v>
      </c>
      <c r="J356" s="71"/>
      <c r="K356" s="71"/>
    </row>
    <row r="357" spans="2:11" s="28" customFormat="1" x14ac:dyDescent="0.3">
      <c r="B357" s="21" t="s">
        <v>104</v>
      </c>
      <c r="C357" s="85" t="s">
        <v>105</v>
      </c>
      <c r="D357" s="71"/>
      <c r="E357" s="48">
        <v>0</v>
      </c>
      <c r="F357" s="48">
        <v>0</v>
      </c>
      <c r="G357" s="86">
        <v>0</v>
      </c>
      <c r="H357" s="71"/>
      <c r="I357" s="86">
        <v>0</v>
      </c>
      <c r="J357" s="71"/>
      <c r="K357" s="71"/>
    </row>
    <row r="358" spans="2:11" s="28" customFormat="1" x14ac:dyDescent="0.3">
      <c r="B358" s="36" t="s">
        <v>589</v>
      </c>
      <c r="C358" s="127" t="s">
        <v>590</v>
      </c>
      <c r="D358" s="71"/>
      <c r="E358" s="47">
        <v>700000</v>
      </c>
      <c r="F358" s="47">
        <v>-700000</v>
      </c>
      <c r="G358" s="128">
        <v>-100</v>
      </c>
      <c r="H358" s="71"/>
      <c r="I358" s="128">
        <v>0</v>
      </c>
      <c r="J358" s="71"/>
      <c r="K358" s="71"/>
    </row>
    <row r="359" spans="2:11" s="28" customFormat="1" x14ac:dyDescent="0.3">
      <c r="B359" s="66" t="s">
        <v>340</v>
      </c>
      <c r="C359" s="91" t="s">
        <v>12</v>
      </c>
      <c r="D359" s="71"/>
      <c r="E359" s="67">
        <v>250000</v>
      </c>
      <c r="F359" s="67">
        <v>-250000</v>
      </c>
      <c r="G359" s="92">
        <v>-100</v>
      </c>
      <c r="H359" s="71"/>
      <c r="I359" s="92">
        <v>0</v>
      </c>
      <c r="J359" s="71"/>
      <c r="K359" s="71"/>
    </row>
    <row r="360" spans="2:11" s="28" customFormat="1" x14ac:dyDescent="0.3">
      <c r="B360" s="68" t="s">
        <v>501</v>
      </c>
      <c r="C360" s="83" t="s">
        <v>502</v>
      </c>
      <c r="D360" s="71"/>
      <c r="E360" s="69">
        <v>250000</v>
      </c>
      <c r="F360" s="69">
        <v>-250000</v>
      </c>
      <c r="G360" s="84">
        <v>-100</v>
      </c>
      <c r="H360" s="71"/>
      <c r="I360" s="84">
        <v>0</v>
      </c>
      <c r="J360" s="71"/>
      <c r="K360" s="71"/>
    </row>
    <row r="361" spans="2:11" s="28" customFormat="1" x14ac:dyDescent="0.3">
      <c r="B361" s="21" t="s">
        <v>72</v>
      </c>
      <c r="C361" s="85" t="s">
        <v>73</v>
      </c>
      <c r="D361" s="71"/>
      <c r="E361" s="48">
        <v>250000</v>
      </c>
      <c r="F361" s="48">
        <v>-250000</v>
      </c>
      <c r="G361" s="86">
        <v>-100</v>
      </c>
      <c r="H361" s="71"/>
      <c r="I361" s="86">
        <v>0</v>
      </c>
      <c r="J361" s="71"/>
      <c r="K361" s="71"/>
    </row>
    <row r="362" spans="2:11" s="28" customFormat="1" x14ac:dyDescent="0.3">
      <c r="B362" s="66" t="s">
        <v>341</v>
      </c>
      <c r="C362" s="91" t="s">
        <v>13</v>
      </c>
      <c r="D362" s="71"/>
      <c r="E362" s="67">
        <v>450000</v>
      </c>
      <c r="F362" s="67">
        <v>-450000</v>
      </c>
      <c r="G362" s="92">
        <v>-100</v>
      </c>
      <c r="H362" s="71"/>
      <c r="I362" s="92">
        <v>0</v>
      </c>
      <c r="J362" s="71"/>
      <c r="K362" s="71"/>
    </row>
    <row r="363" spans="2:11" s="28" customFormat="1" x14ac:dyDescent="0.3">
      <c r="B363" s="68" t="s">
        <v>511</v>
      </c>
      <c r="C363" s="83" t="s">
        <v>512</v>
      </c>
      <c r="D363" s="71"/>
      <c r="E363" s="69">
        <v>450000</v>
      </c>
      <c r="F363" s="69">
        <v>-450000</v>
      </c>
      <c r="G363" s="84">
        <v>-100</v>
      </c>
      <c r="H363" s="71"/>
      <c r="I363" s="84">
        <v>0</v>
      </c>
      <c r="J363" s="71"/>
      <c r="K363" s="71"/>
    </row>
    <row r="364" spans="2:11" s="28" customFormat="1" x14ac:dyDescent="0.3">
      <c r="B364" s="21" t="s">
        <v>104</v>
      </c>
      <c r="C364" s="85" t="s">
        <v>105</v>
      </c>
      <c r="D364" s="71"/>
      <c r="E364" s="48">
        <v>450000</v>
      </c>
      <c r="F364" s="48">
        <v>-450000</v>
      </c>
      <c r="G364" s="86">
        <v>-100</v>
      </c>
      <c r="H364" s="71"/>
      <c r="I364" s="86">
        <v>0</v>
      </c>
      <c r="J364" s="71"/>
      <c r="K364" s="71"/>
    </row>
    <row r="365" spans="2:11" s="28" customFormat="1" ht="20.399999999999999" x14ac:dyDescent="0.3">
      <c r="B365" s="35" t="s">
        <v>196</v>
      </c>
      <c r="C365" s="125" t="s">
        <v>197</v>
      </c>
      <c r="D365" s="71"/>
      <c r="E365" s="46">
        <v>150000</v>
      </c>
      <c r="F365" s="46">
        <v>10000</v>
      </c>
      <c r="G365" s="126">
        <v>6.67</v>
      </c>
      <c r="H365" s="71"/>
      <c r="I365" s="126">
        <v>160000</v>
      </c>
      <c r="J365" s="71"/>
      <c r="K365" s="71"/>
    </row>
    <row r="366" spans="2:11" s="28" customFormat="1" x14ac:dyDescent="0.3">
      <c r="B366" s="36" t="s">
        <v>136</v>
      </c>
      <c r="C366" s="127" t="s">
        <v>137</v>
      </c>
      <c r="D366" s="71"/>
      <c r="E366" s="47">
        <v>50000</v>
      </c>
      <c r="F366" s="47">
        <v>10000</v>
      </c>
      <c r="G366" s="128">
        <v>20</v>
      </c>
      <c r="H366" s="71"/>
      <c r="I366" s="128">
        <v>60000</v>
      </c>
      <c r="J366" s="71"/>
      <c r="K366" s="71"/>
    </row>
    <row r="367" spans="2:11" s="28" customFormat="1" x14ac:dyDescent="0.3">
      <c r="B367" s="66" t="s">
        <v>341</v>
      </c>
      <c r="C367" s="91" t="s">
        <v>13</v>
      </c>
      <c r="D367" s="71"/>
      <c r="E367" s="67">
        <v>50000</v>
      </c>
      <c r="F367" s="67">
        <v>10000</v>
      </c>
      <c r="G367" s="92">
        <v>20</v>
      </c>
      <c r="H367" s="71"/>
      <c r="I367" s="92">
        <v>60000</v>
      </c>
      <c r="J367" s="71"/>
      <c r="K367" s="71"/>
    </row>
    <row r="368" spans="2:11" s="28" customFormat="1" x14ac:dyDescent="0.3">
      <c r="B368" s="68" t="s">
        <v>511</v>
      </c>
      <c r="C368" s="83" t="s">
        <v>512</v>
      </c>
      <c r="D368" s="71"/>
      <c r="E368" s="69">
        <v>50000</v>
      </c>
      <c r="F368" s="69">
        <v>10000</v>
      </c>
      <c r="G368" s="84">
        <v>20</v>
      </c>
      <c r="H368" s="71"/>
      <c r="I368" s="84">
        <v>60000</v>
      </c>
      <c r="J368" s="71"/>
      <c r="K368" s="71"/>
    </row>
    <row r="369" spans="2:11" s="28" customFormat="1" x14ac:dyDescent="0.3">
      <c r="B369" s="21" t="s">
        <v>104</v>
      </c>
      <c r="C369" s="85" t="s">
        <v>105</v>
      </c>
      <c r="D369" s="71"/>
      <c r="E369" s="48">
        <v>50000</v>
      </c>
      <c r="F369" s="48">
        <v>10000</v>
      </c>
      <c r="G369" s="86">
        <v>20</v>
      </c>
      <c r="H369" s="71"/>
      <c r="I369" s="86">
        <v>60000</v>
      </c>
      <c r="J369" s="71"/>
      <c r="K369" s="71"/>
    </row>
    <row r="370" spans="2:11" s="28" customFormat="1" x14ac:dyDescent="0.3">
      <c r="B370" s="36" t="s">
        <v>168</v>
      </c>
      <c r="C370" s="127" t="s">
        <v>169</v>
      </c>
      <c r="D370" s="71"/>
      <c r="E370" s="47">
        <v>100000</v>
      </c>
      <c r="F370" s="47">
        <v>0</v>
      </c>
      <c r="G370" s="128">
        <v>0</v>
      </c>
      <c r="H370" s="71"/>
      <c r="I370" s="128">
        <v>100000</v>
      </c>
      <c r="J370" s="71"/>
      <c r="K370" s="71"/>
    </row>
    <row r="371" spans="2:11" s="28" customFormat="1" x14ac:dyDescent="0.3">
      <c r="B371" s="66" t="s">
        <v>341</v>
      </c>
      <c r="C371" s="91" t="s">
        <v>13</v>
      </c>
      <c r="D371" s="71"/>
      <c r="E371" s="67">
        <v>100000</v>
      </c>
      <c r="F371" s="67">
        <v>0</v>
      </c>
      <c r="G371" s="92">
        <v>0</v>
      </c>
      <c r="H371" s="71"/>
      <c r="I371" s="92">
        <v>100000</v>
      </c>
      <c r="J371" s="71"/>
      <c r="K371" s="71"/>
    </row>
    <row r="372" spans="2:11" s="28" customFormat="1" x14ac:dyDescent="0.3">
      <c r="B372" s="68" t="s">
        <v>511</v>
      </c>
      <c r="C372" s="83" t="s">
        <v>512</v>
      </c>
      <c r="D372" s="71"/>
      <c r="E372" s="69">
        <v>100000</v>
      </c>
      <c r="F372" s="69">
        <v>0</v>
      </c>
      <c r="G372" s="84">
        <v>0</v>
      </c>
      <c r="H372" s="71"/>
      <c r="I372" s="84">
        <v>100000</v>
      </c>
      <c r="J372" s="71"/>
      <c r="K372" s="71"/>
    </row>
    <row r="373" spans="2:11" s="28" customFormat="1" x14ac:dyDescent="0.3">
      <c r="B373" s="21" t="s">
        <v>104</v>
      </c>
      <c r="C373" s="85" t="s">
        <v>105</v>
      </c>
      <c r="D373" s="71"/>
      <c r="E373" s="48">
        <v>100000</v>
      </c>
      <c r="F373" s="48">
        <v>0</v>
      </c>
      <c r="G373" s="86">
        <v>0</v>
      </c>
      <c r="H373" s="71"/>
      <c r="I373" s="86">
        <v>100000</v>
      </c>
      <c r="J373" s="71"/>
      <c r="K373" s="71"/>
    </row>
    <row r="374" spans="2:11" s="28" customFormat="1" ht="20.399999999999999" x14ac:dyDescent="0.3">
      <c r="B374" s="35" t="s">
        <v>591</v>
      </c>
      <c r="C374" s="125" t="s">
        <v>592</v>
      </c>
      <c r="D374" s="71"/>
      <c r="E374" s="46">
        <v>0</v>
      </c>
      <c r="F374" s="46">
        <v>0</v>
      </c>
      <c r="G374" s="126">
        <v>0</v>
      </c>
      <c r="H374" s="71"/>
      <c r="I374" s="126">
        <v>0</v>
      </c>
      <c r="J374" s="71"/>
      <c r="K374" s="71"/>
    </row>
    <row r="375" spans="2:11" s="28" customFormat="1" x14ac:dyDescent="0.3">
      <c r="B375" s="36" t="s">
        <v>136</v>
      </c>
      <c r="C375" s="127" t="s">
        <v>137</v>
      </c>
      <c r="D375" s="71"/>
      <c r="E375" s="47">
        <v>0</v>
      </c>
      <c r="F375" s="47">
        <v>0</v>
      </c>
      <c r="G375" s="128">
        <v>0</v>
      </c>
      <c r="H375" s="71"/>
      <c r="I375" s="128">
        <v>0</v>
      </c>
      <c r="J375" s="71"/>
      <c r="K375" s="71"/>
    </row>
    <row r="376" spans="2:11" s="28" customFormat="1" x14ac:dyDescent="0.3">
      <c r="B376" s="66" t="s">
        <v>341</v>
      </c>
      <c r="C376" s="91" t="s">
        <v>13</v>
      </c>
      <c r="D376" s="71"/>
      <c r="E376" s="67">
        <v>0</v>
      </c>
      <c r="F376" s="67">
        <v>0</v>
      </c>
      <c r="G376" s="92">
        <v>0</v>
      </c>
      <c r="H376" s="71"/>
      <c r="I376" s="92">
        <v>0</v>
      </c>
      <c r="J376" s="71"/>
      <c r="K376" s="71"/>
    </row>
    <row r="377" spans="2:11" s="28" customFormat="1" x14ac:dyDescent="0.3">
      <c r="B377" s="68" t="s">
        <v>513</v>
      </c>
      <c r="C377" s="83" t="s">
        <v>514</v>
      </c>
      <c r="D377" s="71"/>
      <c r="E377" s="69">
        <v>0</v>
      </c>
      <c r="F377" s="69">
        <v>0</v>
      </c>
      <c r="G377" s="84">
        <v>0</v>
      </c>
      <c r="H377" s="71"/>
      <c r="I377" s="84">
        <v>0</v>
      </c>
      <c r="J377" s="71"/>
      <c r="K377" s="71"/>
    </row>
    <row r="378" spans="2:11" s="28" customFormat="1" x14ac:dyDescent="0.3">
      <c r="B378" s="21" t="s">
        <v>96</v>
      </c>
      <c r="C378" s="85" t="s">
        <v>97</v>
      </c>
      <c r="D378" s="71"/>
      <c r="E378" s="48">
        <v>0</v>
      </c>
      <c r="F378" s="48">
        <v>0</v>
      </c>
      <c r="G378" s="86">
        <v>0</v>
      </c>
      <c r="H378" s="71"/>
      <c r="I378" s="86">
        <v>0</v>
      </c>
      <c r="J378" s="71"/>
      <c r="K378" s="71"/>
    </row>
    <row r="379" spans="2:11" s="28" customFormat="1" x14ac:dyDescent="0.3">
      <c r="B379" s="36" t="s">
        <v>168</v>
      </c>
      <c r="C379" s="127" t="s">
        <v>169</v>
      </c>
      <c r="D379" s="71"/>
      <c r="E379" s="47">
        <v>0</v>
      </c>
      <c r="F379" s="47">
        <v>0</v>
      </c>
      <c r="G379" s="128">
        <v>0</v>
      </c>
      <c r="H379" s="71"/>
      <c r="I379" s="128">
        <v>0</v>
      </c>
      <c r="J379" s="71"/>
      <c r="K379" s="71"/>
    </row>
    <row r="380" spans="2:11" s="28" customFormat="1" x14ac:dyDescent="0.3">
      <c r="B380" s="66" t="s">
        <v>341</v>
      </c>
      <c r="C380" s="91" t="s">
        <v>13</v>
      </c>
      <c r="D380" s="71"/>
      <c r="E380" s="67">
        <v>0</v>
      </c>
      <c r="F380" s="67">
        <v>0</v>
      </c>
      <c r="G380" s="92">
        <v>0</v>
      </c>
      <c r="H380" s="71"/>
      <c r="I380" s="92">
        <v>0</v>
      </c>
      <c r="J380" s="71"/>
      <c r="K380" s="71"/>
    </row>
    <row r="381" spans="2:11" s="28" customFormat="1" x14ac:dyDescent="0.3">
      <c r="B381" s="68" t="s">
        <v>513</v>
      </c>
      <c r="C381" s="83" t="s">
        <v>514</v>
      </c>
      <c r="D381" s="71"/>
      <c r="E381" s="69">
        <v>0</v>
      </c>
      <c r="F381" s="69">
        <v>0</v>
      </c>
      <c r="G381" s="84">
        <v>0</v>
      </c>
      <c r="H381" s="71"/>
      <c r="I381" s="84">
        <v>0</v>
      </c>
      <c r="J381" s="71"/>
      <c r="K381" s="71"/>
    </row>
    <row r="382" spans="2:11" s="28" customFormat="1" x14ac:dyDescent="0.3">
      <c r="B382" s="21" t="s">
        <v>96</v>
      </c>
      <c r="C382" s="85" t="s">
        <v>97</v>
      </c>
      <c r="D382" s="71"/>
      <c r="E382" s="48">
        <v>0</v>
      </c>
      <c r="F382" s="48">
        <v>0</v>
      </c>
      <c r="G382" s="86">
        <v>0</v>
      </c>
      <c r="H382" s="71"/>
      <c r="I382" s="86">
        <v>0</v>
      </c>
      <c r="J382" s="71"/>
      <c r="K382" s="71"/>
    </row>
    <row r="383" spans="2:11" s="28" customFormat="1" x14ac:dyDescent="0.3">
      <c r="B383" s="34" t="s">
        <v>198</v>
      </c>
      <c r="C383" s="138" t="s">
        <v>199</v>
      </c>
      <c r="D383" s="71"/>
      <c r="E383" s="45">
        <v>1445000</v>
      </c>
      <c r="F383" s="45">
        <v>171241.51</v>
      </c>
      <c r="G383" s="139">
        <v>11.85</v>
      </c>
      <c r="H383" s="71"/>
      <c r="I383" s="139">
        <v>1616241.51</v>
      </c>
      <c r="J383" s="71"/>
      <c r="K383" s="71"/>
    </row>
    <row r="384" spans="2:11" s="28" customFormat="1" x14ac:dyDescent="0.3">
      <c r="B384" s="35" t="s">
        <v>134</v>
      </c>
      <c r="C384" s="125" t="s">
        <v>200</v>
      </c>
      <c r="D384" s="71"/>
      <c r="E384" s="46">
        <v>230000</v>
      </c>
      <c r="F384" s="46">
        <v>0</v>
      </c>
      <c r="G384" s="126">
        <v>0</v>
      </c>
      <c r="H384" s="71"/>
      <c r="I384" s="126">
        <v>230000</v>
      </c>
      <c r="J384" s="71"/>
      <c r="K384" s="71"/>
    </row>
    <row r="385" spans="2:11" s="28" customFormat="1" x14ac:dyDescent="0.3">
      <c r="B385" s="36" t="s">
        <v>136</v>
      </c>
      <c r="C385" s="127" t="s">
        <v>137</v>
      </c>
      <c r="D385" s="71"/>
      <c r="E385" s="47">
        <v>230000</v>
      </c>
      <c r="F385" s="47">
        <v>0</v>
      </c>
      <c r="G385" s="128">
        <v>0</v>
      </c>
      <c r="H385" s="71"/>
      <c r="I385" s="128">
        <v>230000</v>
      </c>
      <c r="J385" s="71"/>
      <c r="K385" s="71"/>
    </row>
    <row r="386" spans="2:11" s="28" customFormat="1" x14ac:dyDescent="0.3">
      <c r="B386" s="66" t="s">
        <v>340</v>
      </c>
      <c r="C386" s="91" t="s">
        <v>12</v>
      </c>
      <c r="D386" s="71"/>
      <c r="E386" s="67">
        <v>230000</v>
      </c>
      <c r="F386" s="67">
        <v>0</v>
      </c>
      <c r="G386" s="92">
        <v>0</v>
      </c>
      <c r="H386" s="71"/>
      <c r="I386" s="92">
        <v>230000</v>
      </c>
      <c r="J386" s="71"/>
      <c r="K386" s="71"/>
    </row>
    <row r="387" spans="2:11" s="28" customFormat="1" x14ac:dyDescent="0.3">
      <c r="B387" s="68" t="s">
        <v>503</v>
      </c>
      <c r="C387" s="83" t="s">
        <v>504</v>
      </c>
      <c r="D387" s="71"/>
      <c r="E387" s="69">
        <v>230000</v>
      </c>
      <c r="F387" s="69">
        <v>0</v>
      </c>
      <c r="G387" s="84">
        <v>0</v>
      </c>
      <c r="H387" s="71"/>
      <c r="I387" s="84">
        <v>230000</v>
      </c>
      <c r="J387" s="71"/>
      <c r="K387" s="71"/>
    </row>
    <row r="388" spans="2:11" s="28" customFormat="1" x14ac:dyDescent="0.3">
      <c r="B388" s="21" t="s">
        <v>90</v>
      </c>
      <c r="C388" s="85" t="s">
        <v>91</v>
      </c>
      <c r="D388" s="71"/>
      <c r="E388" s="48">
        <v>230000</v>
      </c>
      <c r="F388" s="48">
        <v>0</v>
      </c>
      <c r="G388" s="86">
        <v>0</v>
      </c>
      <c r="H388" s="71"/>
      <c r="I388" s="86">
        <v>230000</v>
      </c>
      <c r="J388" s="71"/>
      <c r="K388" s="71"/>
    </row>
    <row r="389" spans="2:11" s="28" customFormat="1" ht="20.399999999999999" x14ac:dyDescent="0.3">
      <c r="B389" s="35" t="s">
        <v>193</v>
      </c>
      <c r="C389" s="125" t="s">
        <v>201</v>
      </c>
      <c r="D389" s="71"/>
      <c r="E389" s="46">
        <v>1215000</v>
      </c>
      <c r="F389" s="46">
        <v>171241.51</v>
      </c>
      <c r="G389" s="126">
        <v>14.09</v>
      </c>
      <c r="H389" s="71"/>
      <c r="I389" s="126">
        <v>1386241.51</v>
      </c>
      <c r="J389" s="71"/>
      <c r="K389" s="71"/>
    </row>
    <row r="390" spans="2:11" s="28" customFormat="1" x14ac:dyDescent="0.3">
      <c r="B390" s="36" t="s">
        <v>136</v>
      </c>
      <c r="C390" s="127" t="s">
        <v>137</v>
      </c>
      <c r="D390" s="71"/>
      <c r="E390" s="47">
        <v>545000</v>
      </c>
      <c r="F390" s="47">
        <v>182200</v>
      </c>
      <c r="G390" s="128">
        <v>33.43</v>
      </c>
      <c r="H390" s="71"/>
      <c r="I390" s="128">
        <v>727200</v>
      </c>
      <c r="J390" s="71"/>
      <c r="K390" s="71"/>
    </row>
    <row r="391" spans="2:11" s="28" customFormat="1" x14ac:dyDescent="0.3">
      <c r="B391" s="66" t="s">
        <v>340</v>
      </c>
      <c r="C391" s="91" t="s">
        <v>12</v>
      </c>
      <c r="D391" s="71"/>
      <c r="E391" s="67">
        <v>115000</v>
      </c>
      <c r="F391" s="67">
        <v>0</v>
      </c>
      <c r="G391" s="92">
        <v>0</v>
      </c>
      <c r="H391" s="71"/>
      <c r="I391" s="92">
        <v>115000</v>
      </c>
      <c r="J391" s="71"/>
      <c r="K391" s="71"/>
    </row>
    <row r="392" spans="2:11" s="28" customFormat="1" x14ac:dyDescent="0.3">
      <c r="B392" s="68" t="s">
        <v>501</v>
      </c>
      <c r="C392" s="83" t="s">
        <v>502</v>
      </c>
      <c r="D392" s="71"/>
      <c r="E392" s="69">
        <v>15000</v>
      </c>
      <c r="F392" s="69">
        <v>0</v>
      </c>
      <c r="G392" s="84">
        <v>0</v>
      </c>
      <c r="H392" s="71"/>
      <c r="I392" s="84">
        <v>15000</v>
      </c>
      <c r="J392" s="71"/>
      <c r="K392" s="71"/>
    </row>
    <row r="393" spans="2:11" s="28" customFormat="1" x14ac:dyDescent="0.3">
      <c r="B393" s="21" t="s">
        <v>72</v>
      </c>
      <c r="C393" s="85" t="s">
        <v>73</v>
      </c>
      <c r="D393" s="71"/>
      <c r="E393" s="48">
        <v>15000</v>
      </c>
      <c r="F393" s="48">
        <v>0</v>
      </c>
      <c r="G393" s="86">
        <v>0</v>
      </c>
      <c r="H393" s="71"/>
      <c r="I393" s="86">
        <v>15000</v>
      </c>
      <c r="J393" s="71"/>
      <c r="K393" s="71"/>
    </row>
    <row r="394" spans="2:11" s="28" customFormat="1" x14ac:dyDescent="0.3">
      <c r="B394" s="68" t="s">
        <v>505</v>
      </c>
      <c r="C394" s="83" t="s">
        <v>506</v>
      </c>
      <c r="D394" s="71"/>
      <c r="E394" s="69">
        <v>100000</v>
      </c>
      <c r="F394" s="69">
        <v>0</v>
      </c>
      <c r="G394" s="84">
        <v>0</v>
      </c>
      <c r="H394" s="71"/>
      <c r="I394" s="84">
        <v>100000</v>
      </c>
      <c r="J394" s="71"/>
      <c r="K394" s="71"/>
    </row>
    <row r="395" spans="2:11" s="28" customFormat="1" x14ac:dyDescent="0.3">
      <c r="B395" s="21" t="s">
        <v>86</v>
      </c>
      <c r="C395" s="85" t="s">
        <v>87</v>
      </c>
      <c r="D395" s="71"/>
      <c r="E395" s="48">
        <v>100000</v>
      </c>
      <c r="F395" s="48">
        <v>0</v>
      </c>
      <c r="G395" s="86">
        <v>0</v>
      </c>
      <c r="H395" s="71"/>
      <c r="I395" s="86">
        <v>100000</v>
      </c>
      <c r="J395" s="71"/>
      <c r="K395" s="71"/>
    </row>
    <row r="396" spans="2:11" s="28" customFormat="1" x14ac:dyDescent="0.3">
      <c r="B396" s="66" t="s">
        <v>341</v>
      </c>
      <c r="C396" s="91" t="s">
        <v>13</v>
      </c>
      <c r="D396" s="71"/>
      <c r="E396" s="67">
        <v>430000</v>
      </c>
      <c r="F396" s="67">
        <v>182200</v>
      </c>
      <c r="G396" s="92">
        <v>42.37</v>
      </c>
      <c r="H396" s="71"/>
      <c r="I396" s="92">
        <v>612200</v>
      </c>
      <c r="J396" s="71"/>
      <c r="K396" s="71"/>
    </row>
    <row r="397" spans="2:11" s="28" customFormat="1" x14ac:dyDescent="0.3">
      <c r="B397" s="68" t="s">
        <v>515</v>
      </c>
      <c r="C397" s="83" t="s">
        <v>516</v>
      </c>
      <c r="D397" s="71"/>
      <c r="E397" s="69">
        <v>0</v>
      </c>
      <c r="F397" s="69">
        <v>2200</v>
      </c>
      <c r="G397" s="84">
        <v>100</v>
      </c>
      <c r="H397" s="71"/>
      <c r="I397" s="84">
        <v>2200</v>
      </c>
      <c r="J397" s="71"/>
      <c r="K397" s="71"/>
    </row>
    <row r="398" spans="2:11" s="28" customFormat="1" x14ac:dyDescent="0.3">
      <c r="B398" s="21" t="s">
        <v>94</v>
      </c>
      <c r="C398" s="85" t="s">
        <v>95</v>
      </c>
      <c r="D398" s="71"/>
      <c r="E398" s="48">
        <v>0</v>
      </c>
      <c r="F398" s="48">
        <v>2200</v>
      </c>
      <c r="G398" s="86">
        <v>100</v>
      </c>
      <c r="H398" s="71"/>
      <c r="I398" s="86">
        <v>2200</v>
      </c>
      <c r="J398" s="71"/>
      <c r="K398" s="71"/>
    </row>
    <row r="399" spans="2:11" s="28" customFormat="1" x14ac:dyDescent="0.3">
      <c r="B399" s="68" t="s">
        <v>513</v>
      </c>
      <c r="C399" s="83" t="s">
        <v>514</v>
      </c>
      <c r="D399" s="71"/>
      <c r="E399" s="69">
        <v>155000</v>
      </c>
      <c r="F399" s="69">
        <v>180000</v>
      </c>
      <c r="G399" s="84">
        <v>116.13</v>
      </c>
      <c r="H399" s="71"/>
      <c r="I399" s="84">
        <v>335000</v>
      </c>
      <c r="J399" s="71"/>
      <c r="K399" s="71"/>
    </row>
    <row r="400" spans="2:11" s="28" customFormat="1" x14ac:dyDescent="0.3">
      <c r="B400" s="21" t="s">
        <v>96</v>
      </c>
      <c r="C400" s="85" t="s">
        <v>97</v>
      </c>
      <c r="D400" s="71"/>
      <c r="E400" s="48">
        <v>150000</v>
      </c>
      <c r="F400" s="48">
        <v>80000</v>
      </c>
      <c r="G400" s="86">
        <v>53.33</v>
      </c>
      <c r="H400" s="71"/>
      <c r="I400" s="86">
        <v>230000</v>
      </c>
      <c r="J400" s="71"/>
      <c r="K400" s="71"/>
    </row>
    <row r="401" spans="2:11" s="28" customFormat="1" x14ac:dyDescent="0.3">
      <c r="B401" s="21" t="s">
        <v>98</v>
      </c>
      <c r="C401" s="85" t="s">
        <v>99</v>
      </c>
      <c r="D401" s="71"/>
      <c r="E401" s="48">
        <v>5000</v>
      </c>
      <c r="F401" s="48">
        <v>100000</v>
      </c>
      <c r="G401" s="86">
        <v>2000</v>
      </c>
      <c r="H401" s="71"/>
      <c r="I401" s="86">
        <v>105000</v>
      </c>
      <c r="J401" s="71"/>
      <c r="K401" s="71"/>
    </row>
    <row r="402" spans="2:11" s="28" customFormat="1" x14ac:dyDescent="0.3">
      <c r="B402" s="68" t="s">
        <v>511</v>
      </c>
      <c r="C402" s="83" t="s">
        <v>512</v>
      </c>
      <c r="D402" s="71"/>
      <c r="E402" s="69">
        <v>275000</v>
      </c>
      <c r="F402" s="69">
        <v>0</v>
      </c>
      <c r="G402" s="84">
        <v>0</v>
      </c>
      <c r="H402" s="71"/>
      <c r="I402" s="84">
        <v>275000</v>
      </c>
      <c r="J402" s="71"/>
      <c r="K402" s="71"/>
    </row>
    <row r="403" spans="2:11" s="28" customFormat="1" x14ac:dyDescent="0.3">
      <c r="B403" s="21" t="s">
        <v>104</v>
      </c>
      <c r="C403" s="85" t="s">
        <v>105</v>
      </c>
      <c r="D403" s="71"/>
      <c r="E403" s="48">
        <v>275000</v>
      </c>
      <c r="F403" s="48">
        <v>0</v>
      </c>
      <c r="G403" s="86">
        <v>0</v>
      </c>
      <c r="H403" s="71"/>
      <c r="I403" s="86">
        <v>275000</v>
      </c>
      <c r="J403" s="71"/>
      <c r="K403" s="71"/>
    </row>
    <row r="404" spans="2:11" s="28" customFormat="1" x14ac:dyDescent="0.3">
      <c r="B404" s="36" t="s">
        <v>168</v>
      </c>
      <c r="C404" s="127" t="s">
        <v>169</v>
      </c>
      <c r="D404" s="71"/>
      <c r="E404" s="47">
        <v>270000</v>
      </c>
      <c r="F404" s="47">
        <v>0</v>
      </c>
      <c r="G404" s="128">
        <v>0</v>
      </c>
      <c r="H404" s="71"/>
      <c r="I404" s="128">
        <v>270000</v>
      </c>
      <c r="J404" s="71"/>
      <c r="K404" s="71"/>
    </row>
    <row r="405" spans="2:11" s="28" customFormat="1" x14ac:dyDescent="0.3">
      <c r="B405" s="66" t="s">
        <v>341</v>
      </c>
      <c r="C405" s="91" t="s">
        <v>13</v>
      </c>
      <c r="D405" s="71"/>
      <c r="E405" s="67">
        <v>270000</v>
      </c>
      <c r="F405" s="67">
        <v>0</v>
      </c>
      <c r="G405" s="92">
        <v>0</v>
      </c>
      <c r="H405" s="71"/>
      <c r="I405" s="92">
        <v>270000</v>
      </c>
      <c r="J405" s="71"/>
      <c r="K405" s="71"/>
    </row>
    <row r="406" spans="2:11" s="28" customFormat="1" x14ac:dyDescent="0.3">
      <c r="B406" s="68" t="s">
        <v>513</v>
      </c>
      <c r="C406" s="83" t="s">
        <v>514</v>
      </c>
      <c r="D406" s="71"/>
      <c r="E406" s="69">
        <v>270000</v>
      </c>
      <c r="F406" s="69">
        <v>0</v>
      </c>
      <c r="G406" s="84">
        <v>0</v>
      </c>
      <c r="H406" s="71"/>
      <c r="I406" s="84">
        <v>270000</v>
      </c>
      <c r="J406" s="71"/>
      <c r="K406" s="71"/>
    </row>
    <row r="407" spans="2:11" s="28" customFormat="1" x14ac:dyDescent="0.3">
      <c r="B407" s="21" t="s">
        <v>96</v>
      </c>
      <c r="C407" s="85" t="s">
        <v>97</v>
      </c>
      <c r="D407" s="71"/>
      <c r="E407" s="48">
        <v>270000</v>
      </c>
      <c r="F407" s="48">
        <v>0</v>
      </c>
      <c r="G407" s="86">
        <v>0</v>
      </c>
      <c r="H407" s="71"/>
      <c r="I407" s="86">
        <v>270000</v>
      </c>
      <c r="J407" s="71"/>
      <c r="K407" s="71"/>
    </row>
    <row r="408" spans="2:11" s="28" customFormat="1" x14ac:dyDescent="0.3">
      <c r="B408" s="36" t="s">
        <v>216</v>
      </c>
      <c r="C408" s="127" t="s">
        <v>217</v>
      </c>
      <c r="D408" s="71"/>
      <c r="E408" s="47">
        <v>400000</v>
      </c>
      <c r="F408" s="47">
        <v>-10958.49</v>
      </c>
      <c r="G408" s="128">
        <v>-2.74</v>
      </c>
      <c r="H408" s="71"/>
      <c r="I408" s="128">
        <v>389041.51</v>
      </c>
      <c r="J408" s="71"/>
      <c r="K408" s="71"/>
    </row>
    <row r="409" spans="2:11" s="28" customFormat="1" x14ac:dyDescent="0.3">
      <c r="B409" s="66" t="s">
        <v>341</v>
      </c>
      <c r="C409" s="91" t="s">
        <v>13</v>
      </c>
      <c r="D409" s="71"/>
      <c r="E409" s="67">
        <v>400000</v>
      </c>
      <c r="F409" s="67">
        <v>-10958.49</v>
      </c>
      <c r="G409" s="92">
        <v>-2.74</v>
      </c>
      <c r="H409" s="71"/>
      <c r="I409" s="92">
        <v>389041.51</v>
      </c>
      <c r="J409" s="71"/>
      <c r="K409" s="71"/>
    </row>
    <row r="410" spans="2:11" s="28" customFormat="1" x14ac:dyDescent="0.3">
      <c r="B410" s="68" t="s">
        <v>511</v>
      </c>
      <c r="C410" s="83" t="s">
        <v>512</v>
      </c>
      <c r="D410" s="71"/>
      <c r="E410" s="69">
        <v>400000</v>
      </c>
      <c r="F410" s="69">
        <v>-10958.49</v>
      </c>
      <c r="G410" s="84">
        <v>-2.74</v>
      </c>
      <c r="H410" s="71"/>
      <c r="I410" s="84">
        <v>389041.51</v>
      </c>
      <c r="J410" s="71"/>
      <c r="K410" s="71"/>
    </row>
    <row r="411" spans="2:11" s="28" customFormat="1" x14ac:dyDescent="0.3">
      <c r="B411" s="21" t="s">
        <v>104</v>
      </c>
      <c r="C411" s="85" t="s">
        <v>105</v>
      </c>
      <c r="D411" s="71"/>
      <c r="E411" s="48">
        <v>400000</v>
      </c>
      <c r="F411" s="48">
        <v>-10958.49</v>
      </c>
      <c r="G411" s="86">
        <v>-2.74</v>
      </c>
      <c r="H411" s="71"/>
      <c r="I411" s="86">
        <v>389041.51</v>
      </c>
      <c r="J411" s="71"/>
      <c r="K411" s="71"/>
    </row>
    <row r="412" spans="2:11" s="28" customFormat="1" ht="20.399999999999999" x14ac:dyDescent="0.3">
      <c r="B412" s="35" t="s">
        <v>194</v>
      </c>
      <c r="C412" s="125" t="s">
        <v>202</v>
      </c>
      <c r="D412" s="71"/>
      <c r="E412" s="46">
        <v>0</v>
      </c>
      <c r="F412" s="46">
        <v>0</v>
      </c>
      <c r="G412" s="126">
        <v>0</v>
      </c>
      <c r="H412" s="71"/>
      <c r="I412" s="126">
        <v>0</v>
      </c>
      <c r="J412" s="71"/>
      <c r="K412" s="71"/>
    </row>
    <row r="413" spans="2:11" s="28" customFormat="1" x14ac:dyDescent="0.3">
      <c r="B413" s="36" t="s">
        <v>203</v>
      </c>
      <c r="C413" s="127" t="s">
        <v>204</v>
      </c>
      <c r="D413" s="71"/>
      <c r="E413" s="47">
        <v>0</v>
      </c>
      <c r="F413" s="47">
        <v>0</v>
      </c>
      <c r="G413" s="128">
        <v>0</v>
      </c>
      <c r="H413" s="71"/>
      <c r="I413" s="128">
        <v>0</v>
      </c>
      <c r="J413" s="71"/>
      <c r="K413" s="71"/>
    </row>
    <row r="414" spans="2:11" s="28" customFormat="1" x14ac:dyDescent="0.3">
      <c r="B414" s="66" t="s">
        <v>341</v>
      </c>
      <c r="C414" s="91" t="s">
        <v>13</v>
      </c>
      <c r="D414" s="71"/>
      <c r="E414" s="67">
        <v>0</v>
      </c>
      <c r="F414" s="67">
        <v>0</v>
      </c>
      <c r="G414" s="92">
        <v>0</v>
      </c>
      <c r="H414" s="71"/>
      <c r="I414" s="92">
        <v>0</v>
      </c>
      <c r="J414" s="71"/>
      <c r="K414" s="71"/>
    </row>
    <row r="415" spans="2:11" s="28" customFormat="1" x14ac:dyDescent="0.3">
      <c r="B415" s="68" t="s">
        <v>515</v>
      </c>
      <c r="C415" s="83" t="s">
        <v>516</v>
      </c>
      <c r="D415" s="71"/>
      <c r="E415" s="69">
        <v>0</v>
      </c>
      <c r="F415" s="69">
        <v>0</v>
      </c>
      <c r="G415" s="84">
        <v>0</v>
      </c>
      <c r="H415" s="71"/>
      <c r="I415" s="84">
        <v>0</v>
      </c>
      <c r="J415" s="71"/>
      <c r="K415" s="71"/>
    </row>
    <row r="416" spans="2:11" s="28" customFormat="1" x14ac:dyDescent="0.3">
      <c r="B416" s="21" t="s">
        <v>94</v>
      </c>
      <c r="C416" s="85" t="s">
        <v>95</v>
      </c>
      <c r="D416" s="71"/>
      <c r="E416" s="48">
        <v>0</v>
      </c>
      <c r="F416" s="48">
        <v>0</v>
      </c>
      <c r="G416" s="86">
        <v>0</v>
      </c>
      <c r="H416" s="71"/>
      <c r="I416" s="86">
        <v>0</v>
      </c>
      <c r="J416" s="71"/>
      <c r="K416" s="71"/>
    </row>
    <row r="417" spans="2:11" s="28" customFormat="1" ht="20.399999999999999" x14ac:dyDescent="0.3">
      <c r="B417" s="35" t="s">
        <v>196</v>
      </c>
      <c r="C417" s="125" t="s">
        <v>205</v>
      </c>
      <c r="D417" s="71"/>
      <c r="E417" s="46">
        <v>0</v>
      </c>
      <c r="F417" s="46">
        <v>0</v>
      </c>
      <c r="G417" s="126">
        <v>0</v>
      </c>
      <c r="H417" s="71"/>
      <c r="I417" s="126">
        <v>0</v>
      </c>
      <c r="J417" s="71"/>
      <c r="K417" s="71"/>
    </row>
    <row r="418" spans="2:11" s="28" customFormat="1" x14ac:dyDescent="0.3">
      <c r="B418" s="36" t="s">
        <v>589</v>
      </c>
      <c r="C418" s="127" t="s">
        <v>590</v>
      </c>
      <c r="D418" s="71"/>
      <c r="E418" s="47">
        <v>0</v>
      </c>
      <c r="F418" s="47">
        <v>0</v>
      </c>
      <c r="G418" s="128">
        <v>0</v>
      </c>
      <c r="H418" s="71"/>
      <c r="I418" s="128">
        <v>0</v>
      </c>
      <c r="J418" s="71"/>
      <c r="K418" s="71"/>
    </row>
    <row r="419" spans="2:11" s="28" customFormat="1" x14ac:dyDescent="0.3">
      <c r="B419" s="66" t="s">
        <v>341</v>
      </c>
      <c r="C419" s="91" t="s">
        <v>13</v>
      </c>
      <c r="D419" s="71"/>
      <c r="E419" s="67">
        <v>0</v>
      </c>
      <c r="F419" s="67">
        <v>0</v>
      </c>
      <c r="G419" s="92">
        <v>0</v>
      </c>
      <c r="H419" s="71"/>
      <c r="I419" s="92">
        <v>0</v>
      </c>
      <c r="J419" s="71"/>
      <c r="K419" s="71"/>
    </row>
    <row r="420" spans="2:11" s="28" customFormat="1" x14ac:dyDescent="0.3">
      <c r="B420" s="68" t="s">
        <v>513</v>
      </c>
      <c r="C420" s="83" t="s">
        <v>514</v>
      </c>
      <c r="D420" s="71"/>
      <c r="E420" s="69">
        <v>0</v>
      </c>
      <c r="F420" s="69">
        <v>0</v>
      </c>
      <c r="G420" s="84">
        <v>0</v>
      </c>
      <c r="H420" s="71"/>
      <c r="I420" s="84">
        <v>0</v>
      </c>
      <c r="J420" s="71"/>
      <c r="K420" s="71"/>
    </row>
    <row r="421" spans="2:11" s="28" customFormat="1" x14ac:dyDescent="0.3">
      <c r="B421" s="21" t="s">
        <v>96</v>
      </c>
      <c r="C421" s="85" t="s">
        <v>97</v>
      </c>
      <c r="D421" s="71"/>
      <c r="E421" s="48">
        <v>0</v>
      </c>
      <c r="F421" s="48">
        <v>0</v>
      </c>
      <c r="G421" s="86">
        <v>0</v>
      </c>
      <c r="H421" s="71"/>
      <c r="I421" s="86">
        <v>0</v>
      </c>
      <c r="J421" s="71"/>
      <c r="K421" s="71"/>
    </row>
    <row r="422" spans="2:11" s="28" customFormat="1" x14ac:dyDescent="0.3">
      <c r="B422" s="33" t="s">
        <v>206</v>
      </c>
      <c r="C422" s="136" t="s">
        <v>207</v>
      </c>
      <c r="D422" s="71"/>
      <c r="E422" s="44">
        <v>584000</v>
      </c>
      <c r="F422" s="44">
        <v>200000</v>
      </c>
      <c r="G422" s="137">
        <v>34.25</v>
      </c>
      <c r="H422" s="71"/>
      <c r="I422" s="137">
        <v>784000</v>
      </c>
      <c r="J422" s="71"/>
      <c r="K422" s="71"/>
    </row>
    <row r="423" spans="2:11" s="28" customFormat="1" x14ac:dyDescent="0.3">
      <c r="B423" s="34" t="s">
        <v>208</v>
      </c>
      <c r="C423" s="138" t="s">
        <v>209</v>
      </c>
      <c r="D423" s="71"/>
      <c r="E423" s="45">
        <v>584000</v>
      </c>
      <c r="F423" s="45">
        <v>200000</v>
      </c>
      <c r="G423" s="139">
        <v>34.25</v>
      </c>
      <c r="H423" s="71"/>
      <c r="I423" s="139">
        <v>784000</v>
      </c>
      <c r="J423" s="71"/>
      <c r="K423" s="71"/>
    </row>
    <row r="424" spans="2:11" s="28" customFormat="1" x14ac:dyDescent="0.3">
      <c r="B424" s="35" t="s">
        <v>134</v>
      </c>
      <c r="C424" s="125" t="s">
        <v>210</v>
      </c>
      <c r="D424" s="71"/>
      <c r="E424" s="46">
        <v>584000</v>
      </c>
      <c r="F424" s="46">
        <v>200000</v>
      </c>
      <c r="G424" s="126">
        <v>34.25</v>
      </c>
      <c r="H424" s="71"/>
      <c r="I424" s="126">
        <v>784000</v>
      </c>
      <c r="J424" s="71"/>
      <c r="K424" s="71"/>
    </row>
    <row r="425" spans="2:11" s="28" customFormat="1" x14ac:dyDescent="0.3">
      <c r="B425" s="36" t="s">
        <v>136</v>
      </c>
      <c r="C425" s="127" t="s">
        <v>137</v>
      </c>
      <c r="D425" s="71"/>
      <c r="E425" s="47">
        <v>584000</v>
      </c>
      <c r="F425" s="47">
        <v>200000</v>
      </c>
      <c r="G425" s="128">
        <v>34.25</v>
      </c>
      <c r="H425" s="71"/>
      <c r="I425" s="128">
        <v>784000</v>
      </c>
      <c r="J425" s="71"/>
      <c r="K425" s="71"/>
    </row>
    <row r="426" spans="2:11" s="28" customFormat="1" x14ac:dyDescent="0.3">
      <c r="B426" s="66" t="s">
        <v>340</v>
      </c>
      <c r="C426" s="91" t="s">
        <v>12</v>
      </c>
      <c r="D426" s="71"/>
      <c r="E426" s="67">
        <v>584000</v>
      </c>
      <c r="F426" s="67">
        <v>200000</v>
      </c>
      <c r="G426" s="92">
        <v>34.25</v>
      </c>
      <c r="H426" s="71"/>
      <c r="I426" s="92">
        <v>784000</v>
      </c>
      <c r="J426" s="71"/>
      <c r="K426" s="71"/>
    </row>
    <row r="427" spans="2:11" s="28" customFormat="1" x14ac:dyDescent="0.3">
      <c r="B427" s="68" t="s">
        <v>501</v>
      </c>
      <c r="C427" s="83" t="s">
        <v>502</v>
      </c>
      <c r="D427" s="71"/>
      <c r="E427" s="69">
        <v>20000</v>
      </c>
      <c r="F427" s="69">
        <v>0</v>
      </c>
      <c r="G427" s="84">
        <v>0</v>
      </c>
      <c r="H427" s="71"/>
      <c r="I427" s="84">
        <v>20000</v>
      </c>
      <c r="J427" s="71"/>
      <c r="K427" s="71"/>
    </row>
    <row r="428" spans="2:11" s="28" customFormat="1" x14ac:dyDescent="0.3">
      <c r="B428" s="21" t="s">
        <v>72</v>
      </c>
      <c r="C428" s="85" t="s">
        <v>73</v>
      </c>
      <c r="D428" s="71"/>
      <c r="E428" s="48">
        <v>20000</v>
      </c>
      <c r="F428" s="48">
        <v>0</v>
      </c>
      <c r="G428" s="86">
        <v>0</v>
      </c>
      <c r="H428" s="71"/>
      <c r="I428" s="86">
        <v>20000</v>
      </c>
      <c r="J428" s="71"/>
      <c r="K428" s="71"/>
    </row>
    <row r="429" spans="2:11" s="28" customFormat="1" x14ac:dyDescent="0.3">
      <c r="B429" s="68" t="s">
        <v>503</v>
      </c>
      <c r="C429" s="83" t="s">
        <v>504</v>
      </c>
      <c r="D429" s="71"/>
      <c r="E429" s="69">
        <v>564000</v>
      </c>
      <c r="F429" s="69">
        <v>200000</v>
      </c>
      <c r="G429" s="84">
        <v>35.46</v>
      </c>
      <c r="H429" s="71"/>
      <c r="I429" s="84">
        <v>764000</v>
      </c>
      <c r="J429" s="71"/>
      <c r="K429" s="71"/>
    </row>
    <row r="430" spans="2:11" s="28" customFormat="1" x14ac:dyDescent="0.3">
      <c r="B430" s="21" t="s">
        <v>90</v>
      </c>
      <c r="C430" s="85" t="s">
        <v>91</v>
      </c>
      <c r="D430" s="71"/>
      <c r="E430" s="48">
        <v>564000</v>
      </c>
      <c r="F430" s="48">
        <v>200000</v>
      </c>
      <c r="G430" s="86">
        <v>35.46</v>
      </c>
      <c r="H430" s="71"/>
      <c r="I430" s="86">
        <v>764000</v>
      </c>
      <c r="J430" s="71"/>
      <c r="K430" s="71"/>
    </row>
    <row r="431" spans="2:11" s="28" customFormat="1" x14ac:dyDescent="0.3">
      <c r="B431" s="33" t="s">
        <v>211</v>
      </c>
      <c r="C431" s="136" t="s">
        <v>212</v>
      </c>
      <c r="D431" s="71"/>
      <c r="E431" s="44">
        <v>355000</v>
      </c>
      <c r="F431" s="44">
        <v>0</v>
      </c>
      <c r="G431" s="137">
        <v>0</v>
      </c>
      <c r="H431" s="71"/>
      <c r="I431" s="137">
        <v>355000</v>
      </c>
      <c r="J431" s="71"/>
      <c r="K431" s="71"/>
    </row>
    <row r="432" spans="2:11" s="28" customFormat="1" x14ac:dyDescent="0.3">
      <c r="B432" s="34" t="s">
        <v>213</v>
      </c>
      <c r="C432" s="138" t="s">
        <v>214</v>
      </c>
      <c r="D432" s="71"/>
      <c r="E432" s="45">
        <v>355000</v>
      </c>
      <c r="F432" s="45">
        <v>0</v>
      </c>
      <c r="G432" s="139">
        <v>0</v>
      </c>
      <c r="H432" s="71"/>
      <c r="I432" s="139">
        <v>355000</v>
      </c>
      <c r="J432" s="71"/>
      <c r="K432" s="71"/>
    </row>
    <row r="433" spans="2:11" s="28" customFormat="1" x14ac:dyDescent="0.3">
      <c r="B433" s="35" t="s">
        <v>134</v>
      </c>
      <c r="C433" s="125" t="s">
        <v>215</v>
      </c>
      <c r="D433" s="71"/>
      <c r="E433" s="46">
        <v>355000</v>
      </c>
      <c r="F433" s="46">
        <v>0</v>
      </c>
      <c r="G433" s="126">
        <v>0</v>
      </c>
      <c r="H433" s="71"/>
      <c r="I433" s="126">
        <v>355000</v>
      </c>
      <c r="J433" s="71"/>
      <c r="K433" s="71"/>
    </row>
    <row r="434" spans="2:11" s="28" customFormat="1" x14ac:dyDescent="0.3">
      <c r="B434" s="36" t="s">
        <v>136</v>
      </c>
      <c r="C434" s="127" t="s">
        <v>137</v>
      </c>
      <c r="D434" s="71"/>
      <c r="E434" s="47">
        <v>295000</v>
      </c>
      <c r="F434" s="47">
        <v>60000</v>
      </c>
      <c r="G434" s="128">
        <v>20.34</v>
      </c>
      <c r="H434" s="71"/>
      <c r="I434" s="128">
        <v>355000</v>
      </c>
      <c r="J434" s="71"/>
      <c r="K434" s="71"/>
    </row>
    <row r="435" spans="2:11" s="28" customFormat="1" x14ac:dyDescent="0.3">
      <c r="B435" s="66" t="s">
        <v>340</v>
      </c>
      <c r="C435" s="91" t="s">
        <v>12</v>
      </c>
      <c r="D435" s="71"/>
      <c r="E435" s="67">
        <v>295000</v>
      </c>
      <c r="F435" s="67">
        <v>60000</v>
      </c>
      <c r="G435" s="92">
        <v>20.34</v>
      </c>
      <c r="H435" s="71"/>
      <c r="I435" s="92">
        <v>355000</v>
      </c>
      <c r="J435" s="71"/>
      <c r="K435" s="71"/>
    </row>
    <row r="436" spans="2:11" s="28" customFormat="1" x14ac:dyDescent="0.3">
      <c r="B436" s="68" t="s">
        <v>501</v>
      </c>
      <c r="C436" s="83" t="s">
        <v>502</v>
      </c>
      <c r="D436" s="71"/>
      <c r="E436" s="69">
        <v>80000</v>
      </c>
      <c r="F436" s="69">
        <v>60000</v>
      </c>
      <c r="G436" s="84">
        <v>75</v>
      </c>
      <c r="H436" s="71"/>
      <c r="I436" s="84">
        <v>140000</v>
      </c>
      <c r="J436" s="71"/>
      <c r="K436" s="71"/>
    </row>
    <row r="437" spans="2:11" s="28" customFormat="1" x14ac:dyDescent="0.3">
      <c r="B437" s="21" t="s">
        <v>76</v>
      </c>
      <c r="C437" s="85" t="s">
        <v>77</v>
      </c>
      <c r="D437" s="71"/>
      <c r="E437" s="48">
        <v>80000</v>
      </c>
      <c r="F437" s="48">
        <v>60000</v>
      </c>
      <c r="G437" s="86">
        <v>75</v>
      </c>
      <c r="H437" s="71"/>
      <c r="I437" s="86">
        <v>140000</v>
      </c>
      <c r="J437" s="71"/>
      <c r="K437" s="71"/>
    </row>
    <row r="438" spans="2:11" s="28" customFormat="1" x14ac:dyDescent="0.3">
      <c r="B438" s="68" t="s">
        <v>503</v>
      </c>
      <c r="C438" s="83" t="s">
        <v>504</v>
      </c>
      <c r="D438" s="71"/>
      <c r="E438" s="69">
        <v>215000</v>
      </c>
      <c r="F438" s="69">
        <v>0</v>
      </c>
      <c r="G438" s="84">
        <v>0</v>
      </c>
      <c r="H438" s="71"/>
      <c r="I438" s="84">
        <v>215000</v>
      </c>
      <c r="J438" s="71"/>
      <c r="K438" s="71"/>
    </row>
    <row r="439" spans="2:11" s="28" customFormat="1" x14ac:dyDescent="0.3">
      <c r="B439" s="21" t="s">
        <v>90</v>
      </c>
      <c r="C439" s="85" t="s">
        <v>91</v>
      </c>
      <c r="D439" s="71"/>
      <c r="E439" s="48">
        <v>215000</v>
      </c>
      <c r="F439" s="48">
        <v>0</v>
      </c>
      <c r="G439" s="86">
        <v>0</v>
      </c>
      <c r="H439" s="71"/>
      <c r="I439" s="86">
        <v>215000</v>
      </c>
      <c r="J439" s="71"/>
      <c r="K439" s="71"/>
    </row>
    <row r="440" spans="2:11" s="28" customFormat="1" x14ac:dyDescent="0.3">
      <c r="B440" s="36" t="s">
        <v>279</v>
      </c>
      <c r="C440" s="127" t="s">
        <v>280</v>
      </c>
      <c r="D440" s="71"/>
      <c r="E440" s="47">
        <v>60000</v>
      </c>
      <c r="F440" s="47">
        <v>-60000</v>
      </c>
      <c r="G440" s="128">
        <v>-100</v>
      </c>
      <c r="H440" s="71"/>
      <c r="I440" s="128">
        <v>0</v>
      </c>
      <c r="J440" s="71"/>
      <c r="K440" s="71"/>
    </row>
    <row r="441" spans="2:11" s="28" customFormat="1" x14ac:dyDescent="0.3">
      <c r="B441" s="66" t="s">
        <v>340</v>
      </c>
      <c r="C441" s="91" t="s">
        <v>12</v>
      </c>
      <c r="D441" s="71"/>
      <c r="E441" s="67">
        <v>60000</v>
      </c>
      <c r="F441" s="67">
        <v>-60000</v>
      </c>
      <c r="G441" s="92">
        <v>-100</v>
      </c>
      <c r="H441" s="71"/>
      <c r="I441" s="92">
        <v>0</v>
      </c>
      <c r="J441" s="71"/>
      <c r="K441" s="71"/>
    </row>
    <row r="442" spans="2:11" s="28" customFormat="1" x14ac:dyDescent="0.3">
      <c r="B442" s="68" t="s">
        <v>501</v>
      </c>
      <c r="C442" s="83" t="s">
        <v>502</v>
      </c>
      <c r="D442" s="71"/>
      <c r="E442" s="69">
        <v>60000</v>
      </c>
      <c r="F442" s="69">
        <v>-60000</v>
      </c>
      <c r="G442" s="84">
        <v>-100</v>
      </c>
      <c r="H442" s="71"/>
      <c r="I442" s="84">
        <v>0</v>
      </c>
      <c r="J442" s="71"/>
      <c r="K442" s="71"/>
    </row>
    <row r="443" spans="2:11" s="28" customFormat="1" x14ac:dyDescent="0.3">
      <c r="B443" s="21" t="s">
        <v>72</v>
      </c>
      <c r="C443" s="85" t="s">
        <v>73</v>
      </c>
      <c r="D443" s="71"/>
      <c r="E443" s="48">
        <v>60000</v>
      </c>
      <c r="F443" s="48">
        <v>-60000</v>
      </c>
      <c r="G443" s="86">
        <v>-100</v>
      </c>
      <c r="H443" s="71"/>
      <c r="I443" s="86">
        <v>0</v>
      </c>
      <c r="J443" s="71"/>
      <c r="K443" s="71"/>
    </row>
    <row r="444" spans="2:11" s="28" customFormat="1" x14ac:dyDescent="0.3">
      <c r="B444" s="36" t="s">
        <v>216</v>
      </c>
      <c r="C444" s="127" t="s">
        <v>217</v>
      </c>
      <c r="D444" s="71"/>
      <c r="E444" s="47">
        <v>0</v>
      </c>
      <c r="F444" s="47">
        <v>0</v>
      </c>
      <c r="G444" s="128">
        <v>0</v>
      </c>
      <c r="H444" s="71"/>
      <c r="I444" s="128">
        <v>0</v>
      </c>
      <c r="J444" s="71"/>
      <c r="K444" s="71"/>
    </row>
    <row r="445" spans="2:11" s="28" customFormat="1" x14ac:dyDescent="0.3">
      <c r="B445" s="66" t="s">
        <v>340</v>
      </c>
      <c r="C445" s="91" t="s">
        <v>12</v>
      </c>
      <c r="D445" s="71"/>
      <c r="E445" s="67">
        <v>0</v>
      </c>
      <c r="F445" s="67">
        <v>0</v>
      </c>
      <c r="G445" s="92">
        <v>0</v>
      </c>
      <c r="H445" s="71"/>
      <c r="I445" s="92">
        <v>0</v>
      </c>
      <c r="J445" s="71"/>
      <c r="K445" s="71"/>
    </row>
    <row r="446" spans="2:11" s="28" customFormat="1" x14ac:dyDescent="0.3">
      <c r="B446" s="68" t="s">
        <v>501</v>
      </c>
      <c r="C446" s="83" t="s">
        <v>502</v>
      </c>
      <c r="D446" s="71"/>
      <c r="E446" s="69">
        <v>0</v>
      </c>
      <c r="F446" s="69">
        <v>0</v>
      </c>
      <c r="G446" s="84">
        <v>0</v>
      </c>
      <c r="H446" s="71"/>
      <c r="I446" s="84">
        <v>0</v>
      </c>
      <c r="J446" s="71"/>
      <c r="K446" s="71"/>
    </row>
    <row r="447" spans="2:11" s="28" customFormat="1" x14ac:dyDescent="0.3">
      <c r="B447" s="21" t="s">
        <v>72</v>
      </c>
      <c r="C447" s="85" t="s">
        <v>73</v>
      </c>
      <c r="D447" s="71"/>
      <c r="E447" s="48">
        <v>0</v>
      </c>
      <c r="F447" s="48">
        <v>0</v>
      </c>
      <c r="G447" s="86">
        <v>0</v>
      </c>
      <c r="H447" s="71"/>
      <c r="I447" s="86">
        <v>0</v>
      </c>
      <c r="J447" s="71"/>
      <c r="K447" s="71"/>
    </row>
    <row r="448" spans="2:11" s="28" customFormat="1" x14ac:dyDescent="0.3">
      <c r="B448" s="33" t="s">
        <v>218</v>
      </c>
      <c r="C448" s="136" t="s">
        <v>219</v>
      </c>
      <c r="D448" s="71"/>
      <c r="E448" s="44">
        <v>1072300</v>
      </c>
      <c r="F448" s="44">
        <v>-39000</v>
      </c>
      <c r="G448" s="137">
        <v>-3.64</v>
      </c>
      <c r="H448" s="71"/>
      <c r="I448" s="137">
        <v>1033300</v>
      </c>
      <c r="J448" s="71"/>
      <c r="K448" s="71"/>
    </row>
    <row r="449" spans="2:11" s="28" customFormat="1" x14ac:dyDescent="0.3">
      <c r="B449" s="34" t="s">
        <v>220</v>
      </c>
      <c r="C449" s="138" t="s">
        <v>219</v>
      </c>
      <c r="D449" s="71"/>
      <c r="E449" s="45">
        <v>1072300</v>
      </c>
      <c r="F449" s="45">
        <v>-39000</v>
      </c>
      <c r="G449" s="139">
        <v>-3.64</v>
      </c>
      <c r="H449" s="71"/>
      <c r="I449" s="139">
        <v>1033300</v>
      </c>
      <c r="J449" s="71"/>
      <c r="K449" s="71"/>
    </row>
    <row r="450" spans="2:11" s="28" customFormat="1" x14ac:dyDescent="0.3">
      <c r="B450" s="35" t="s">
        <v>134</v>
      </c>
      <c r="C450" s="125" t="s">
        <v>221</v>
      </c>
      <c r="D450" s="71"/>
      <c r="E450" s="46">
        <v>97000</v>
      </c>
      <c r="F450" s="46">
        <v>20000</v>
      </c>
      <c r="G450" s="126">
        <v>20.62</v>
      </c>
      <c r="H450" s="71"/>
      <c r="I450" s="126">
        <v>117000</v>
      </c>
      <c r="J450" s="71"/>
      <c r="K450" s="71"/>
    </row>
    <row r="451" spans="2:11" s="28" customFormat="1" x14ac:dyDescent="0.3">
      <c r="B451" s="36" t="s">
        <v>136</v>
      </c>
      <c r="C451" s="127" t="s">
        <v>137</v>
      </c>
      <c r="D451" s="71"/>
      <c r="E451" s="47">
        <v>82000</v>
      </c>
      <c r="F451" s="47">
        <v>20000</v>
      </c>
      <c r="G451" s="128">
        <v>24.39</v>
      </c>
      <c r="H451" s="71"/>
      <c r="I451" s="128">
        <v>102000</v>
      </c>
      <c r="J451" s="71"/>
      <c r="K451" s="71"/>
    </row>
    <row r="452" spans="2:11" s="28" customFormat="1" x14ac:dyDescent="0.3">
      <c r="B452" s="66" t="s">
        <v>340</v>
      </c>
      <c r="C452" s="91" t="s">
        <v>12</v>
      </c>
      <c r="D452" s="71"/>
      <c r="E452" s="67">
        <v>82000</v>
      </c>
      <c r="F452" s="67">
        <v>20000</v>
      </c>
      <c r="G452" s="92">
        <v>24.39</v>
      </c>
      <c r="H452" s="71"/>
      <c r="I452" s="92">
        <v>102000</v>
      </c>
      <c r="J452" s="71"/>
      <c r="K452" s="71"/>
    </row>
    <row r="453" spans="2:11" s="28" customFormat="1" x14ac:dyDescent="0.3">
      <c r="B453" s="68" t="s">
        <v>501</v>
      </c>
      <c r="C453" s="83" t="s">
        <v>502</v>
      </c>
      <c r="D453" s="71"/>
      <c r="E453" s="69">
        <v>42000</v>
      </c>
      <c r="F453" s="69">
        <v>0</v>
      </c>
      <c r="G453" s="84">
        <v>0</v>
      </c>
      <c r="H453" s="71"/>
      <c r="I453" s="84">
        <v>42000</v>
      </c>
      <c r="J453" s="71"/>
      <c r="K453" s="71"/>
    </row>
    <row r="454" spans="2:11" s="28" customFormat="1" x14ac:dyDescent="0.3">
      <c r="B454" s="21" t="s">
        <v>72</v>
      </c>
      <c r="C454" s="85" t="s">
        <v>73</v>
      </c>
      <c r="D454" s="71"/>
      <c r="E454" s="48">
        <v>10000</v>
      </c>
      <c r="F454" s="48">
        <v>0</v>
      </c>
      <c r="G454" s="86">
        <v>0</v>
      </c>
      <c r="H454" s="71"/>
      <c r="I454" s="86">
        <v>10000</v>
      </c>
      <c r="J454" s="71"/>
      <c r="K454" s="71"/>
    </row>
    <row r="455" spans="2:11" s="28" customFormat="1" x14ac:dyDescent="0.3">
      <c r="B455" s="21" t="s">
        <v>76</v>
      </c>
      <c r="C455" s="85" t="s">
        <v>77</v>
      </c>
      <c r="D455" s="71"/>
      <c r="E455" s="48">
        <v>32000</v>
      </c>
      <c r="F455" s="48">
        <v>0</v>
      </c>
      <c r="G455" s="86">
        <v>0</v>
      </c>
      <c r="H455" s="71"/>
      <c r="I455" s="86">
        <v>32000</v>
      </c>
      <c r="J455" s="71"/>
      <c r="K455" s="71"/>
    </row>
    <row r="456" spans="2:11" s="28" customFormat="1" x14ac:dyDescent="0.3">
      <c r="B456" s="68" t="s">
        <v>503</v>
      </c>
      <c r="C456" s="83" t="s">
        <v>504</v>
      </c>
      <c r="D456" s="71"/>
      <c r="E456" s="69">
        <v>40000</v>
      </c>
      <c r="F456" s="69">
        <v>20000</v>
      </c>
      <c r="G456" s="84">
        <v>50</v>
      </c>
      <c r="H456" s="71"/>
      <c r="I456" s="84">
        <v>60000</v>
      </c>
      <c r="J456" s="71"/>
      <c r="K456" s="71"/>
    </row>
    <row r="457" spans="2:11" s="28" customFormat="1" x14ac:dyDescent="0.3">
      <c r="B457" s="21" t="s">
        <v>90</v>
      </c>
      <c r="C457" s="85" t="s">
        <v>91</v>
      </c>
      <c r="D457" s="71"/>
      <c r="E457" s="48">
        <v>40000</v>
      </c>
      <c r="F457" s="48">
        <v>20000</v>
      </c>
      <c r="G457" s="86">
        <v>50</v>
      </c>
      <c r="H457" s="71"/>
      <c r="I457" s="86">
        <v>60000</v>
      </c>
      <c r="J457" s="71"/>
      <c r="K457" s="71"/>
    </row>
    <row r="458" spans="2:11" s="28" customFormat="1" x14ac:dyDescent="0.3">
      <c r="B458" s="36" t="s">
        <v>168</v>
      </c>
      <c r="C458" s="127" t="s">
        <v>169</v>
      </c>
      <c r="D458" s="71"/>
      <c r="E458" s="47">
        <v>15000</v>
      </c>
      <c r="F458" s="47">
        <v>0</v>
      </c>
      <c r="G458" s="128">
        <v>0</v>
      </c>
      <c r="H458" s="71"/>
      <c r="I458" s="128">
        <v>15000</v>
      </c>
      <c r="J458" s="71"/>
      <c r="K458" s="71"/>
    </row>
    <row r="459" spans="2:11" s="28" customFormat="1" x14ac:dyDescent="0.3">
      <c r="B459" s="66" t="s">
        <v>340</v>
      </c>
      <c r="C459" s="91" t="s">
        <v>12</v>
      </c>
      <c r="D459" s="71"/>
      <c r="E459" s="67">
        <v>15000</v>
      </c>
      <c r="F459" s="67">
        <v>0</v>
      </c>
      <c r="G459" s="92">
        <v>0</v>
      </c>
      <c r="H459" s="71"/>
      <c r="I459" s="92">
        <v>15000</v>
      </c>
      <c r="J459" s="71"/>
      <c r="K459" s="71"/>
    </row>
    <row r="460" spans="2:11" s="28" customFormat="1" x14ac:dyDescent="0.3">
      <c r="B460" s="68" t="s">
        <v>501</v>
      </c>
      <c r="C460" s="83" t="s">
        <v>502</v>
      </c>
      <c r="D460" s="71"/>
      <c r="E460" s="69">
        <v>15000</v>
      </c>
      <c r="F460" s="69">
        <v>0</v>
      </c>
      <c r="G460" s="84">
        <v>0</v>
      </c>
      <c r="H460" s="71"/>
      <c r="I460" s="84">
        <v>15000</v>
      </c>
      <c r="J460" s="71"/>
      <c r="K460" s="71"/>
    </row>
    <row r="461" spans="2:11" s="28" customFormat="1" x14ac:dyDescent="0.3">
      <c r="B461" s="21" t="s">
        <v>68</v>
      </c>
      <c r="C461" s="85" t="s">
        <v>69</v>
      </c>
      <c r="D461" s="71"/>
      <c r="E461" s="48">
        <v>15000</v>
      </c>
      <c r="F461" s="48">
        <v>0</v>
      </c>
      <c r="G461" s="86">
        <v>0</v>
      </c>
      <c r="H461" s="71"/>
      <c r="I461" s="86">
        <v>15000</v>
      </c>
      <c r="J461" s="71"/>
      <c r="K461" s="71"/>
    </row>
    <row r="462" spans="2:11" s="28" customFormat="1" x14ac:dyDescent="0.3">
      <c r="B462" s="35" t="s">
        <v>140</v>
      </c>
      <c r="C462" s="125" t="s">
        <v>491</v>
      </c>
      <c r="D462" s="71"/>
      <c r="E462" s="46">
        <v>500000</v>
      </c>
      <c r="F462" s="46">
        <v>0</v>
      </c>
      <c r="G462" s="126">
        <v>0</v>
      </c>
      <c r="H462" s="71"/>
      <c r="I462" s="126">
        <v>500000</v>
      </c>
      <c r="J462" s="71"/>
      <c r="K462" s="71"/>
    </row>
    <row r="463" spans="2:11" s="28" customFormat="1" x14ac:dyDescent="0.3">
      <c r="B463" s="36" t="s">
        <v>168</v>
      </c>
      <c r="C463" s="127" t="s">
        <v>169</v>
      </c>
      <c r="D463" s="71"/>
      <c r="E463" s="47">
        <v>500000</v>
      </c>
      <c r="F463" s="47">
        <v>0</v>
      </c>
      <c r="G463" s="128">
        <v>0</v>
      </c>
      <c r="H463" s="71"/>
      <c r="I463" s="128">
        <v>500000</v>
      </c>
      <c r="J463" s="71"/>
      <c r="K463" s="71"/>
    </row>
    <row r="464" spans="2:11" s="28" customFormat="1" x14ac:dyDescent="0.3">
      <c r="B464" s="66" t="s">
        <v>340</v>
      </c>
      <c r="C464" s="91" t="s">
        <v>12</v>
      </c>
      <c r="D464" s="71"/>
      <c r="E464" s="67">
        <v>450000</v>
      </c>
      <c r="F464" s="67">
        <v>0</v>
      </c>
      <c r="G464" s="92">
        <v>0</v>
      </c>
      <c r="H464" s="71"/>
      <c r="I464" s="92">
        <v>450000</v>
      </c>
      <c r="J464" s="71"/>
      <c r="K464" s="71"/>
    </row>
    <row r="465" spans="2:11" s="28" customFormat="1" x14ac:dyDescent="0.3">
      <c r="B465" s="68" t="s">
        <v>501</v>
      </c>
      <c r="C465" s="83" t="s">
        <v>502</v>
      </c>
      <c r="D465" s="71"/>
      <c r="E465" s="69">
        <v>350000</v>
      </c>
      <c r="F465" s="69">
        <v>0</v>
      </c>
      <c r="G465" s="84">
        <v>0</v>
      </c>
      <c r="H465" s="71"/>
      <c r="I465" s="84">
        <v>350000</v>
      </c>
      <c r="J465" s="71"/>
      <c r="K465" s="71"/>
    </row>
    <row r="466" spans="2:11" s="28" customFormat="1" x14ac:dyDescent="0.3">
      <c r="B466" s="21" t="s">
        <v>68</v>
      </c>
      <c r="C466" s="85" t="s">
        <v>69</v>
      </c>
      <c r="D466" s="71"/>
      <c r="E466" s="48">
        <v>200000</v>
      </c>
      <c r="F466" s="48">
        <v>0</v>
      </c>
      <c r="G466" s="86">
        <v>0</v>
      </c>
      <c r="H466" s="71"/>
      <c r="I466" s="86">
        <v>200000</v>
      </c>
      <c r="J466" s="71"/>
      <c r="K466" s="71"/>
    </row>
    <row r="467" spans="2:11" s="28" customFormat="1" x14ac:dyDescent="0.3">
      <c r="B467" s="21" t="s">
        <v>72</v>
      </c>
      <c r="C467" s="85" t="s">
        <v>73</v>
      </c>
      <c r="D467" s="71"/>
      <c r="E467" s="48">
        <v>50000</v>
      </c>
      <c r="F467" s="48">
        <v>0</v>
      </c>
      <c r="G467" s="86">
        <v>0</v>
      </c>
      <c r="H467" s="71"/>
      <c r="I467" s="86">
        <v>50000</v>
      </c>
      <c r="J467" s="71"/>
      <c r="K467" s="71"/>
    </row>
    <row r="468" spans="2:11" s="28" customFormat="1" x14ac:dyDescent="0.3">
      <c r="B468" s="21" t="s">
        <v>76</v>
      </c>
      <c r="C468" s="85" t="s">
        <v>77</v>
      </c>
      <c r="D468" s="71"/>
      <c r="E468" s="48">
        <v>100000</v>
      </c>
      <c r="F468" s="48">
        <v>0</v>
      </c>
      <c r="G468" s="86">
        <v>0</v>
      </c>
      <c r="H468" s="71"/>
      <c r="I468" s="86">
        <v>100000</v>
      </c>
      <c r="J468" s="71"/>
      <c r="K468" s="71"/>
    </row>
    <row r="469" spans="2:11" s="28" customFormat="1" x14ac:dyDescent="0.3">
      <c r="B469" s="68" t="s">
        <v>503</v>
      </c>
      <c r="C469" s="83" t="s">
        <v>504</v>
      </c>
      <c r="D469" s="71"/>
      <c r="E469" s="69">
        <v>100000</v>
      </c>
      <c r="F469" s="69">
        <v>0</v>
      </c>
      <c r="G469" s="84">
        <v>0</v>
      </c>
      <c r="H469" s="71"/>
      <c r="I469" s="84">
        <v>100000</v>
      </c>
      <c r="J469" s="71"/>
      <c r="K469" s="71"/>
    </row>
    <row r="470" spans="2:11" s="28" customFormat="1" x14ac:dyDescent="0.3">
      <c r="B470" s="21" t="s">
        <v>90</v>
      </c>
      <c r="C470" s="85" t="s">
        <v>91</v>
      </c>
      <c r="D470" s="71"/>
      <c r="E470" s="48">
        <v>100000</v>
      </c>
      <c r="F470" s="48">
        <v>0</v>
      </c>
      <c r="G470" s="86">
        <v>0</v>
      </c>
      <c r="H470" s="71"/>
      <c r="I470" s="86">
        <v>100000</v>
      </c>
      <c r="J470" s="71"/>
      <c r="K470" s="71"/>
    </row>
    <row r="471" spans="2:11" s="28" customFormat="1" x14ac:dyDescent="0.3">
      <c r="B471" s="66" t="s">
        <v>341</v>
      </c>
      <c r="C471" s="91" t="s">
        <v>13</v>
      </c>
      <c r="D471" s="71"/>
      <c r="E471" s="67">
        <v>50000</v>
      </c>
      <c r="F471" s="67">
        <v>0</v>
      </c>
      <c r="G471" s="92">
        <v>0</v>
      </c>
      <c r="H471" s="71"/>
      <c r="I471" s="92">
        <v>50000</v>
      </c>
      <c r="J471" s="71"/>
      <c r="K471" s="71"/>
    </row>
    <row r="472" spans="2:11" s="28" customFormat="1" x14ac:dyDescent="0.3">
      <c r="B472" s="68" t="s">
        <v>513</v>
      </c>
      <c r="C472" s="83" t="s">
        <v>514</v>
      </c>
      <c r="D472" s="71"/>
      <c r="E472" s="69">
        <v>50000</v>
      </c>
      <c r="F472" s="69">
        <v>0</v>
      </c>
      <c r="G472" s="84">
        <v>0</v>
      </c>
      <c r="H472" s="71"/>
      <c r="I472" s="84">
        <v>50000</v>
      </c>
      <c r="J472" s="71"/>
      <c r="K472" s="71"/>
    </row>
    <row r="473" spans="2:11" s="28" customFormat="1" x14ac:dyDescent="0.3">
      <c r="B473" s="21" t="s">
        <v>98</v>
      </c>
      <c r="C473" s="85" t="s">
        <v>99</v>
      </c>
      <c r="D473" s="71"/>
      <c r="E473" s="48">
        <v>50000</v>
      </c>
      <c r="F473" s="48">
        <v>0</v>
      </c>
      <c r="G473" s="86">
        <v>0</v>
      </c>
      <c r="H473" s="71"/>
      <c r="I473" s="86">
        <v>50000</v>
      </c>
      <c r="J473" s="71"/>
      <c r="K473" s="71"/>
    </row>
    <row r="474" spans="2:11" s="28" customFormat="1" ht="20.399999999999999" x14ac:dyDescent="0.3">
      <c r="B474" s="35" t="s">
        <v>191</v>
      </c>
      <c r="C474" s="125" t="s">
        <v>593</v>
      </c>
      <c r="D474" s="71"/>
      <c r="E474" s="46">
        <v>125000</v>
      </c>
      <c r="F474" s="46">
        <v>0</v>
      </c>
      <c r="G474" s="126">
        <v>0</v>
      </c>
      <c r="H474" s="71"/>
      <c r="I474" s="126">
        <v>125000</v>
      </c>
      <c r="J474" s="71"/>
      <c r="K474" s="71"/>
    </row>
    <row r="475" spans="2:11" s="28" customFormat="1" x14ac:dyDescent="0.3">
      <c r="B475" s="36" t="s">
        <v>168</v>
      </c>
      <c r="C475" s="127" t="s">
        <v>169</v>
      </c>
      <c r="D475" s="71"/>
      <c r="E475" s="47">
        <v>125000</v>
      </c>
      <c r="F475" s="47">
        <v>0</v>
      </c>
      <c r="G475" s="128">
        <v>0</v>
      </c>
      <c r="H475" s="71"/>
      <c r="I475" s="128">
        <v>125000</v>
      </c>
      <c r="J475" s="71"/>
      <c r="K475" s="71"/>
    </row>
    <row r="476" spans="2:11" s="28" customFormat="1" x14ac:dyDescent="0.3">
      <c r="B476" s="66" t="s">
        <v>341</v>
      </c>
      <c r="C476" s="91" t="s">
        <v>13</v>
      </c>
      <c r="D476" s="71"/>
      <c r="E476" s="67">
        <v>125000</v>
      </c>
      <c r="F476" s="67">
        <v>0</v>
      </c>
      <c r="G476" s="92">
        <v>0</v>
      </c>
      <c r="H476" s="71"/>
      <c r="I476" s="92">
        <v>125000</v>
      </c>
      <c r="J476" s="71"/>
      <c r="K476" s="71"/>
    </row>
    <row r="477" spans="2:11" s="28" customFormat="1" x14ac:dyDescent="0.3">
      <c r="B477" s="68" t="s">
        <v>513</v>
      </c>
      <c r="C477" s="83" t="s">
        <v>514</v>
      </c>
      <c r="D477" s="71"/>
      <c r="E477" s="69">
        <v>125000</v>
      </c>
      <c r="F477" s="69">
        <v>0</v>
      </c>
      <c r="G477" s="84">
        <v>0</v>
      </c>
      <c r="H477" s="71"/>
      <c r="I477" s="84">
        <v>125000</v>
      </c>
      <c r="J477" s="71"/>
      <c r="K477" s="71"/>
    </row>
    <row r="478" spans="2:11" s="28" customFormat="1" x14ac:dyDescent="0.3">
      <c r="B478" s="21" t="s">
        <v>98</v>
      </c>
      <c r="C478" s="85" t="s">
        <v>99</v>
      </c>
      <c r="D478" s="71"/>
      <c r="E478" s="48">
        <v>125000</v>
      </c>
      <c r="F478" s="48">
        <v>0</v>
      </c>
      <c r="G478" s="86">
        <v>0</v>
      </c>
      <c r="H478" s="71"/>
      <c r="I478" s="86">
        <v>125000</v>
      </c>
      <c r="J478" s="71"/>
      <c r="K478" s="71"/>
    </row>
    <row r="479" spans="2:11" s="28" customFormat="1" x14ac:dyDescent="0.3">
      <c r="B479" s="35" t="s">
        <v>222</v>
      </c>
      <c r="C479" s="125" t="s">
        <v>223</v>
      </c>
      <c r="D479" s="71"/>
      <c r="E479" s="46">
        <v>0</v>
      </c>
      <c r="F479" s="46">
        <v>0</v>
      </c>
      <c r="G479" s="126">
        <v>0</v>
      </c>
      <c r="H479" s="71"/>
      <c r="I479" s="126">
        <v>0</v>
      </c>
      <c r="J479" s="71"/>
      <c r="K479" s="71"/>
    </row>
    <row r="480" spans="2:11" s="28" customFormat="1" x14ac:dyDescent="0.3">
      <c r="B480" s="36" t="s">
        <v>136</v>
      </c>
      <c r="C480" s="127" t="s">
        <v>137</v>
      </c>
      <c r="D480" s="71"/>
      <c r="E480" s="47">
        <v>0</v>
      </c>
      <c r="F480" s="47">
        <v>0</v>
      </c>
      <c r="G480" s="128">
        <v>0</v>
      </c>
      <c r="H480" s="71"/>
      <c r="I480" s="128">
        <v>0</v>
      </c>
      <c r="J480" s="71"/>
      <c r="K480" s="71"/>
    </row>
    <row r="481" spans="2:11" s="28" customFormat="1" x14ac:dyDescent="0.3">
      <c r="B481" s="66" t="s">
        <v>340</v>
      </c>
      <c r="C481" s="91" t="s">
        <v>12</v>
      </c>
      <c r="D481" s="71"/>
      <c r="E481" s="67">
        <v>0</v>
      </c>
      <c r="F481" s="67">
        <v>0</v>
      </c>
      <c r="G481" s="92">
        <v>0</v>
      </c>
      <c r="H481" s="71"/>
      <c r="I481" s="92">
        <v>0</v>
      </c>
      <c r="J481" s="71"/>
      <c r="K481" s="71"/>
    </row>
    <row r="482" spans="2:11" s="28" customFormat="1" x14ac:dyDescent="0.3">
      <c r="B482" s="68" t="s">
        <v>501</v>
      </c>
      <c r="C482" s="83" t="s">
        <v>502</v>
      </c>
      <c r="D482" s="71"/>
      <c r="E482" s="69">
        <v>0</v>
      </c>
      <c r="F482" s="69">
        <v>0</v>
      </c>
      <c r="G482" s="84">
        <v>0</v>
      </c>
      <c r="H482" s="71"/>
      <c r="I482" s="84">
        <v>0</v>
      </c>
      <c r="J482" s="71"/>
      <c r="K482" s="71"/>
    </row>
    <row r="483" spans="2:11" s="28" customFormat="1" x14ac:dyDescent="0.3">
      <c r="B483" s="21" t="s">
        <v>72</v>
      </c>
      <c r="C483" s="85" t="s">
        <v>73</v>
      </c>
      <c r="D483" s="71"/>
      <c r="E483" s="48">
        <v>0</v>
      </c>
      <c r="F483" s="48">
        <v>0</v>
      </c>
      <c r="G483" s="86">
        <v>0</v>
      </c>
      <c r="H483" s="71"/>
      <c r="I483" s="86">
        <v>0</v>
      </c>
      <c r="J483" s="71"/>
      <c r="K483" s="71"/>
    </row>
    <row r="484" spans="2:11" s="28" customFormat="1" x14ac:dyDescent="0.3">
      <c r="B484" s="36" t="s">
        <v>168</v>
      </c>
      <c r="C484" s="127" t="s">
        <v>169</v>
      </c>
      <c r="D484" s="71"/>
      <c r="E484" s="47">
        <v>0</v>
      </c>
      <c r="F484" s="47">
        <v>0</v>
      </c>
      <c r="G484" s="128">
        <v>0</v>
      </c>
      <c r="H484" s="71"/>
      <c r="I484" s="128">
        <v>0</v>
      </c>
      <c r="J484" s="71"/>
      <c r="K484" s="71"/>
    </row>
    <row r="485" spans="2:11" s="28" customFormat="1" x14ac:dyDescent="0.3">
      <c r="B485" s="66" t="s">
        <v>340</v>
      </c>
      <c r="C485" s="91" t="s">
        <v>12</v>
      </c>
      <c r="D485" s="71"/>
      <c r="E485" s="67">
        <v>0</v>
      </c>
      <c r="F485" s="67">
        <v>0</v>
      </c>
      <c r="G485" s="92">
        <v>0</v>
      </c>
      <c r="H485" s="71"/>
      <c r="I485" s="92">
        <v>0</v>
      </c>
      <c r="J485" s="71"/>
      <c r="K485" s="71"/>
    </row>
    <row r="486" spans="2:11" s="28" customFormat="1" x14ac:dyDescent="0.3">
      <c r="B486" s="68" t="s">
        <v>501</v>
      </c>
      <c r="C486" s="83" t="s">
        <v>502</v>
      </c>
      <c r="D486" s="71"/>
      <c r="E486" s="69">
        <v>0</v>
      </c>
      <c r="F486" s="69">
        <v>0</v>
      </c>
      <c r="G486" s="84">
        <v>0</v>
      </c>
      <c r="H486" s="71"/>
      <c r="I486" s="84">
        <v>0</v>
      </c>
      <c r="J486" s="71"/>
      <c r="K486" s="71"/>
    </row>
    <row r="487" spans="2:11" s="28" customFormat="1" x14ac:dyDescent="0.3">
      <c r="B487" s="21" t="s">
        <v>72</v>
      </c>
      <c r="C487" s="85" t="s">
        <v>73</v>
      </c>
      <c r="D487" s="71"/>
      <c r="E487" s="48">
        <v>0</v>
      </c>
      <c r="F487" s="48">
        <v>0</v>
      </c>
      <c r="G487" s="86">
        <v>0</v>
      </c>
      <c r="H487" s="71"/>
      <c r="I487" s="86">
        <v>0</v>
      </c>
      <c r="J487" s="71"/>
      <c r="K487" s="71"/>
    </row>
    <row r="488" spans="2:11" s="28" customFormat="1" x14ac:dyDescent="0.3">
      <c r="B488" s="35" t="s">
        <v>224</v>
      </c>
      <c r="C488" s="125" t="s">
        <v>225</v>
      </c>
      <c r="D488" s="71"/>
      <c r="E488" s="46">
        <v>5000</v>
      </c>
      <c r="F488" s="46">
        <v>0</v>
      </c>
      <c r="G488" s="126">
        <v>0</v>
      </c>
      <c r="H488" s="71"/>
      <c r="I488" s="126">
        <v>5000</v>
      </c>
      <c r="J488" s="71"/>
      <c r="K488" s="71"/>
    </row>
    <row r="489" spans="2:11" s="28" customFormat="1" x14ac:dyDescent="0.3">
      <c r="B489" s="36" t="s">
        <v>136</v>
      </c>
      <c r="C489" s="127" t="s">
        <v>137</v>
      </c>
      <c r="D489" s="71"/>
      <c r="E489" s="47">
        <v>5000</v>
      </c>
      <c r="F489" s="47">
        <v>0</v>
      </c>
      <c r="G489" s="128">
        <v>0</v>
      </c>
      <c r="H489" s="71"/>
      <c r="I489" s="128">
        <v>5000</v>
      </c>
      <c r="J489" s="71"/>
      <c r="K489" s="71"/>
    </row>
    <row r="490" spans="2:11" s="28" customFormat="1" x14ac:dyDescent="0.3">
      <c r="B490" s="66" t="s">
        <v>340</v>
      </c>
      <c r="C490" s="91" t="s">
        <v>12</v>
      </c>
      <c r="D490" s="71"/>
      <c r="E490" s="67">
        <v>5000</v>
      </c>
      <c r="F490" s="67">
        <v>0</v>
      </c>
      <c r="G490" s="92">
        <v>0</v>
      </c>
      <c r="H490" s="71"/>
      <c r="I490" s="92">
        <v>5000</v>
      </c>
      <c r="J490" s="71"/>
      <c r="K490" s="71"/>
    </row>
    <row r="491" spans="2:11" s="28" customFormat="1" x14ac:dyDescent="0.3">
      <c r="B491" s="68" t="s">
        <v>501</v>
      </c>
      <c r="C491" s="83" t="s">
        <v>502</v>
      </c>
      <c r="D491" s="71"/>
      <c r="E491" s="69">
        <v>5000</v>
      </c>
      <c r="F491" s="69">
        <v>0</v>
      </c>
      <c r="G491" s="84">
        <v>0</v>
      </c>
      <c r="H491" s="71"/>
      <c r="I491" s="84">
        <v>5000</v>
      </c>
      <c r="J491" s="71"/>
      <c r="K491" s="71"/>
    </row>
    <row r="492" spans="2:11" s="28" customFormat="1" x14ac:dyDescent="0.3">
      <c r="B492" s="21" t="s">
        <v>72</v>
      </c>
      <c r="C492" s="85" t="s">
        <v>73</v>
      </c>
      <c r="D492" s="71"/>
      <c r="E492" s="48">
        <v>5000</v>
      </c>
      <c r="F492" s="48">
        <v>0</v>
      </c>
      <c r="G492" s="86">
        <v>0</v>
      </c>
      <c r="H492" s="71"/>
      <c r="I492" s="86">
        <v>5000</v>
      </c>
      <c r="J492" s="71"/>
      <c r="K492" s="71"/>
    </row>
    <row r="493" spans="2:11" s="28" customFormat="1" x14ac:dyDescent="0.3">
      <c r="B493" s="35" t="s">
        <v>492</v>
      </c>
      <c r="C493" s="125" t="s">
        <v>493</v>
      </c>
      <c r="D493" s="71"/>
      <c r="E493" s="46">
        <v>195000</v>
      </c>
      <c r="F493" s="46">
        <v>-59000</v>
      </c>
      <c r="G493" s="126">
        <v>-30.26</v>
      </c>
      <c r="H493" s="71"/>
      <c r="I493" s="126">
        <v>136000</v>
      </c>
      <c r="J493" s="71"/>
      <c r="K493" s="71"/>
    </row>
    <row r="494" spans="2:11" s="28" customFormat="1" x14ac:dyDescent="0.3">
      <c r="B494" s="36" t="s">
        <v>168</v>
      </c>
      <c r="C494" s="127" t="s">
        <v>169</v>
      </c>
      <c r="D494" s="71"/>
      <c r="E494" s="47">
        <v>195000</v>
      </c>
      <c r="F494" s="47">
        <v>-59000</v>
      </c>
      <c r="G494" s="128">
        <v>-30.26</v>
      </c>
      <c r="H494" s="71"/>
      <c r="I494" s="128">
        <v>136000</v>
      </c>
      <c r="J494" s="71"/>
      <c r="K494" s="71"/>
    </row>
    <row r="495" spans="2:11" s="28" customFormat="1" x14ac:dyDescent="0.3">
      <c r="B495" s="66" t="s">
        <v>340</v>
      </c>
      <c r="C495" s="91" t="s">
        <v>12</v>
      </c>
      <c r="D495" s="71"/>
      <c r="E495" s="67">
        <v>195000</v>
      </c>
      <c r="F495" s="67">
        <v>-59000</v>
      </c>
      <c r="G495" s="92">
        <v>-30.26</v>
      </c>
      <c r="H495" s="71"/>
      <c r="I495" s="92">
        <v>136000</v>
      </c>
      <c r="J495" s="71"/>
      <c r="K495" s="71"/>
    </row>
    <row r="496" spans="2:11" s="28" customFormat="1" x14ac:dyDescent="0.3">
      <c r="B496" s="68" t="s">
        <v>499</v>
      </c>
      <c r="C496" s="83" t="s">
        <v>500</v>
      </c>
      <c r="D496" s="71"/>
      <c r="E496" s="69">
        <v>50000</v>
      </c>
      <c r="F496" s="69">
        <v>0</v>
      </c>
      <c r="G496" s="84">
        <v>0</v>
      </c>
      <c r="H496" s="71"/>
      <c r="I496" s="84">
        <v>50000</v>
      </c>
      <c r="J496" s="71"/>
      <c r="K496" s="71"/>
    </row>
    <row r="497" spans="2:11" s="28" customFormat="1" x14ac:dyDescent="0.3">
      <c r="B497" s="21" t="s">
        <v>62</v>
      </c>
      <c r="C497" s="85" t="s">
        <v>63</v>
      </c>
      <c r="D497" s="71"/>
      <c r="E497" s="48">
        <v>50000</v>
      </c>
      <c r="F497" s="48">
        <v>0</v>
      </c>
      <c r="G497" s="86">
        <v>0</v>
      </c>
      <c r="H497" s="71"/>
      <c r="I497" s="86">
        <v>50000</v>
      </c>
      <c r="J497" s="71"/>
      <c r="K497" s="71"/>
    </row>
    <row r="498" spans="2:11" s="28" customFormat="1" x14ac:dyDescent="0.3">
      <c r="B498" s="68" t="s">
        <v>501</v>
      </c>
      <c r="C498" s="83" t="s">
        <v>502</v>
      </c>
      <c r="D498" s="71"/>
      <c r="E498" s="69">
        <v>145000</v>
      </c>
      <c r="F498" s="69">
        <v>-59000</v>
      </c>
      <c r="G498" s="84">
        <v>-40.69</v>
      </c>
      <c r="H498" s="71"/>
      <c r="I498" s="84">
        <v>86000</v>
      </c>
      <c r="J498" s="71"/>
      <c r="K498" s="71"/>
    </row>
    <row r="499" spans="2:11" s="28" customFormat="1" x14ac:dyDescent="0.3">
      <c r="B499" s="21" t="s">
        <v>68</v>
      </c>
      <c r="C499" s="85" t="s">
        <v>69</v>
      </c>
      <c r="D499" s="71"/>
      <c r="E499" s="48">
        <v>35000</v>
      </c>
      <c r="F499" s="48">
        <v>-15000</v>
      </c>
      <c r="G499" s="86">
        <v>-42.86</v>
      </c>
      <c r="H499" s="71"/>
      <c r="I499" s="86">
        <v>20000</v>
      </c>
      <c r="J499" s="71"/>
      <c r="K499" s="71"/>
    </row>
    <row r="500" spans="2:11" s="28" customFormat="1" x14ac:dyDescent="0.3">
      <c r="B500" s="21" t="s">
        <v>72</v>
      </c>
      <c r="C500" s="85" t="s">
        <v>73</v>
      </c>
      <c r="D500" s="71"/>
      <c r="E500" s="48">
        <v>90000</v>
      </c>
      <c r="F500" s="48">
        <v>-44000</v>
      </c>
      <c r="G500" s="86">
        <v>-48.89</v>
      </c>
      <c r="H500" s="71"/>
      <c r="I500" s="86">
        <v>46000</v>
      </c>
      <c r="J500" s="71"/>
      <c r="K500" s="71"/>
    </row>
    <row r="501" spans="2:11" s="28" customFormat="1" x14ac:dyDescent="0.3">
      <c r="B501" s="21" t="s">
        <v>76</v>
      </c>
      <c r="C501" s="85" t="s">
        <v>77</v>
      </c>
      <c r="D501" s="71"/>
      <c r="E501" s="48">
        <v>20000</v>
      </c>
      <c r="F501" s="48">
        <v>0</v>
      </c>
      <c r="G501" s="86">
        <v>0</v>
      </c>
      <c r="H501" s="71"/>
      <c r="I501" s="86">
        <v>20000</v>
      </c>
      <c r="J501" s="71"/>
      <c r="K501" s="71"/>
    </row>
    <row r="502" spans="2:11" s="28" customFormat="1" x14ac:dyDescent="0.3">
      <c r="B502" s="35" t="s">
        <v>231</v>
      </c>
      <c r="C502" s="125" t="s">
        <v>594</v>
      </c>
      <c r="D502" s="71"/>
      <c r="E502" s="46">
        <v>150300</v>
      </c>
      <c r="F502" s="46">
        <v>0</v>
      </c>
      <c r="G502" s="126">
        <v>0</v>
      </c>
      <c r="H502" s="71"/>
      <c r="I502" s="126">
        <v>150300</v>
      </c>
      <c r="J502" s="71"/>
      <c r="K502" s="71"/>
    </row>
    <row r="503" spans="2:11" s="28" customFormat="1" x14ac:dyDescent="0.3">
      <c r="B503" s="36" t="s">
        <v>136</v>
      </c>
      <c r="C503" s="127" t="s">
        <v>137</v>
      </c>
      <c r="D503" s="71"/>
      <c r="E503" s="47">
        <v>50000</v>
      </c>
      <c r="F503" s="47">
        <v>0</v>
      </c>
      <c r="G503" s="128">
        <v>0</v>
      </c>
      <c r="H503" s="71"/>
      <c r="I503" s="128">
        <v>50000</v>
      </c>
      <c r="J503" s="71"/>
      <c r="K503" s="71"/>
    </row>
    <row r="504" spans="2:11" s="28" customFormat="1" x14ac:dyDescent="0.3">
      <c r="B504" s="66" t="s">
        <v>340</v>
      </c>
      <c r="C504" s="91" t="s">
        <v>12</v>
      </c>
      <c r="D504" s="71"/>
      <c r="E504" s="67">
        <v>50000</v>
      </c>
      <c r="F504" s="67">
        <v>0</v>
      </c>
      <c r="G504" s="92">
        <v>0</v>
      </c>
      <c r="H504" s="71"/>
      <c r="I504" s="92">
        <v>50000</v>
      </c>
      <c r="J504" s="71"/>
      <c r="K504" s="71"/>
    </row>
    <row r="505" spans="2:11" s="28" customFormat="1" x14ac:dyDescent="0.3">
      <c r="B505" s="68" t="s">
        <v>499</v>
      </c>
      <c r="C505" s="83" t="s">
        <v>500</v>
      </c>
      <c r="D505" s="71"/>
      <c r="E505" s="69">
        <v>50000</v>
      </c>
      <c r="F505" s="69">
        <v>0</v>
      </c>
      <c r="G505" s="84">
        <v>0</v>
      </c>
      <c r="H505" s="71"/>
      <c r="I505" s="84">
        <v>50000</v>
      </c>
      <c r="J505" s="71"/>
      <c r="K505" s="71"/>
    </row>
    <row r="506" spans="2:11" s="28" customFormat="1" x14ac:dyDescent="0.3">
      <c r="B506" s="21" t="s">
        <v>62</v>
      </c>
      <c r="C506" s="85" t="s">
        <v>63</v>
      </c>
      <c r="D506" s="71"/>
      <c r="E506" s="48">
        <v>50000</v>
      </c>
      <c r="F506" s="48">
        <v>0</v>
      </c>
      <c r="G506" s="86">
        <v>0</v>
      </c>
      <c r="H506" s="71"/>
      <c r="I506" s="86">
        <v>50000</v>
      </c>
      <c r="J506" s="71"/>
      <c r="K506" s="71"/>
    </row>
    <row r="507" spans="2:11" s="28" customFormat="1" x14ac:dyDescent="0.3">
      <c r="B507" s="36" t="s">
        <v>168</v>
      </c>
      <c r="C507" s="127" t="s">
        <v>169</v>
      </c>
      <c r="D507" s="71"/>
      <c r="E507" s="47">
        <v>100300</v>
      </c>
      <c r="F507" s="47">
        <v>0</v>
      </c>
      <c r="G507" s="128">
        <v>0</v>
      </c>
      <c r="H507" s="71"/>
      <c r="I507" s="128">
        <v>100300</v>
      </c>
      <c r="J507" s="71"/>
      <c r="K507" s="71"/>
    </row>
    <row r="508" spans="2:11" s="28" customFormat="1" x14ac:dyDescent="0.3">
      <c r="B508" s="66" t="s">
        <v>340</v>
      </c>
      <c r="C508" s="91" t="s">
        <v>12</v>
      </c>
      <c r="D508" s="71"/>
      <c r="E508" s="67">
        <v>100300</v>
      </c>
      <c r="F508" s="67">
        <v>0</v>
      </c>
      <c r="G508" s="92">
        <v>0</v>
      </c>
      <c r="H508" s="71"/>
      <c r="I508" s="92">
        <v>100300</v>
      </c>
      <c r="J508" s="71"/>
      <c r="K508" s="71"/>
    </row>
    <row r="509" spans="2:11" s="28" customFormat="1" x14ac:dyDescent="0.3">
      <c r="B509" s="68" t="s">
        <v>501</v>
      </c>
      <c r="C509" s="83" t="s">
        <v>502</v>
      </c>
      <c r="D509" s="71"/>
      <c r="E509" s="69">
        <v>41100</v>
      </c>
      <c r="F509" s="69">
        <v>0</v>
      </c>
      <c r="G509" s="84">
        <v>0</v>
      </c>
      <c r="H509" s="71"/>
      <c r="I509" s="84">
        <v>41100</v>
      </c>
      <c r="J509" s="71"/>
      <c r="K509" s="71"/>
    </row>
    <row r="510" spans="2:11" s="28" customFormat="1" x14ac:dyDescent="0.3">
      <c r="B510" s="21" t="s">
        <v>68</v>
      </c>
      <c r="C510" s="85" t="s">
        <v>69</v>
      </c>
      <c r="D510" s="71"/>
      <c r="E510" s="48">
        <v>2000</v>
      </c>
      <c r="F510" s="48">
        <v>0</v>
      </c>
      <c r="G510" s="86">
        <v>0</v>
      </c>
      <c r="H510" s="71"/>
      <c r="I510" s="86">
        <v>2000</v>
      </c>
      <c r="J510" s="71"/>
      <c r="K510" s="71"/>
    </row>
    <row r="511" spans="2:11" s="28" customFormat="1" x14ac:dyDescent="0.3">
      <c r="B511" s="21" t="s">
        <v>72</v>
      </c>
      <c r="C511" s="85" t="s">
        <v>73</v>
      </c>
      <c r="D511" s="71"/>
      <c r="E511" s="48">
        <v>26100</v>
      </c>
      <c r="F511" s="48">
        <v>0</v>
      </c>
      <c r="G511" s="86">
        <v>0</v>
      </c>
      <c r="H511" s="71"/>
      <c r="I511" s="86">
        <v>26100</v>
      </c>
      <c r="J511" s="71"/>
      <c r="K511" s="71"/>
    </row>
    <row r="512" spans="2:11" s="28" customFormat="1" x14ac:dyDescent="0.3">
      <c r="B512" s="21" t="s">
        <v>76</v>
      </c>
      <c r="C512" s="85" t="s">
        <v>77</v>
      </c>
      <c r="D512" s="71"/>
      <c r="E512" s="48">
        <v>13000</v>
      </c>
      <c r="F512" s="48">
        <v>0</v>
      </c>
      <c r="G512" s="86">
        <v>0</v>
      </c>
      <c r="H512" s="71"/>
      <c r="I512" s="86">
        <v>13000</v>
      </c>
      <c r="J512" s="71"/>
      <c r="K512" s="71"/>
    </row>
    <row r="513" spans="2:11" s="28" customFormat="1" x14ac:dyDescent="0.3">
      <c r="B513" s="68" t="s">
        <v>503</v>
      </c>
      <c r="C513" s="83" t="s">
        <v>504</v>
      </c>
      <c r="D513" s="71"/>
      <c r="E513" s="69">
        <v>59200</v>
      </c>
      <c r="F513" s="69">
        <v>0</v>
      </c>
      <c r="G513" s="84">
        <v>0</v>
      </c>
      <c r="H513" s="71"/>
      <c r="I513" s="84">
        <v>59200</v>
      </c>
      <c r="J513" s="71"/>
      <c r="K513" s="71"/>
    </row>
    <row r="514" spans="2:11" s="28" customFormat="1" x14ac:dyDescent="0.3">
      <c r="B514" s="21" t="s">
        <v>90</v>
      </c>
      <c r="C514" s="85" t="s">
        <v>91</v>
      </c>
      <c r="D514" s="71"/>
      <c r="E514" s="48">
        <v>59200</v>
      </c>
      <c r="F514" s="48">
        <v>0</v>
      </c>
      <c r="G514" s="86">
        <v>0</v>
      </c>
      <c r="H514" s="71"/>
      <c r="I514" s="86">
        <v>59200</v>
      </c>
      <c r="J514" s="71"/>
      <c r="K514" s="71"/>
    </row>
    <row r="515" spans="2:11" s="28" customFormat="1" x14ac:dyDescent="0.3">
      <c r="B515" s="33" t="s">
        <v>226</v>
      </c>
      <c r="C515" s="136" t="s">
        <v>227</v>
      </c>
      <c r="D515" s="71"/>
      <c r="E515" s="44">
        <v>1435655</v>
      </c>
      <c r="F515" s="44">
        <v>-97000</v>
      </c>
      <c r="G515" s="137">
        <v>-6.76</v>
      </c>
      <c r="H515" s="71"/>
      <c r="I515" s="137">
        <v>1338655</v>
      </c>
      <c r="J515" s="71"/>
      <c r="K515" s="71"/>
    </row>
    <row r="516" spans="2:11" s="28" customFormat="1" x14ac:dyDescent="0.3">
      <c r="B516" s="34" t="s">
        <v>228</v>
      </c>
      <c r="C516" s="138" t="s">
        <v>227</v>
      </c>
      <c r="D516" s="71"/>
      <c r="E516" s="45">
        <v>1435655</v>
      </c>
      <c r="F516" s="45">
        <v>-97000</v>
      </c>
      <c r="G516" s="139">
        <v>-6.76</v>
      </c>
      <c r="H516" s="71"/>
      <c r="I516" s="139">
        <v>1338655</v>
      </c>
      <c r="J516" s="71"/>
      <c r="K516" s="71"/>
    </row>
    <row r="517" spans="2:11" s="28" customFormat="1" x14ac:dyDescent="0.3">
      <c r="B517" s="35" t="s">
        <v>134</v>
      </c>
      <c r="C517" s="125" t="s">
        <v>229</v>
      </c>
      <c r="D517" s="71"/>
      <c r="E517" s="46">
        <v>521655</v>
      </c>
      <c r="F517" s="46">
        <v>0</v>
      </c>
      <c r="G517" s="126">
        <v>0</v>
      </c>
      <c r="H517" s="71"/>
      <c r="I517" s="126">
        <v>521655</v>
      </c>
      <c r="J517" s="71"/>
      <c r="K517" s="71"/>
    </row>
    <row r="518" spans="2:11" s="28" customFormat="1" x14ac:dyDescent="0.3">
      <c r="B518" s="36" t="s">
        <v>136</v>
      </c>
      <c r="C518" s="127" t="s">
        <v>137</v>
      </c>
      <c r="D518" s="71"/>
      <c r="E518" s="47">
        <v>100000</v>
      </c>
      <c r="F518" s="47">
        <v>0</v>
      </c>
      <c r="G518" s="128">
        <v>0</v>
      </c>
      <c r="H518" s="71"/>
      <c r="I518" s="128">
        <v>100000</v>
      </c>
      <c r="J518" s="71"/>
      <c r="K518" s="71"/>
    </row>
    <row r="519" spans="2:11" s="28" customFormat="1" x14ac:dyDescent="0.3">
      <c r="B519" s="66" t="s">
        <v>341</v>
      </c>
      <c r="C519" s="91" t="s">
        <v>13</v>
      </c>
      <c r="D519" s="71"/>
      <c r="E519" s="67">
        <v>100000</v>
      </c>
      <c r="F519" s="67">
        <v>0</v>
      </c>
      <c r="G519" s="92">
        <v>0</v>
      </c>
      <c r="H519" s="71"/>
      <c r="I519" s="92">
        <v>100000</v>
      </c>
      <c r="J519" s="71"/>
      <c r="K519" s="71"/>
    </row>
    <row r="520" spans="2:11" s="28" customFormat="1" x14ac:dyDescent="0.3">
      <c r="B520" s="68" t="s">
        <v>511</v>
      </c>
      <c r="C520" s="83" t="s">
        <v>512</v>
      </c>
      <c r="D520" s="71"/>
      <c r="E520" s="69">
        <v>100000</v>
      </c>
      <c r="F520" s="69">
        <v>0</v>
      </c>
      <c r="G520" s="84">
        <v>0</v>
      </c>
      <c r="H520" s="71"/>
      <c r="I520" s="84">
        <v>100000</v>
      </c>
      <c r="J520" s="71"/>
      <c r="K520" s="71"/>
    </row>
    <row r="521" spans="2:11" s="28" customFormat="1" x14ac:dyDescent="0.3">
      <c r="B521" s="21" t="s">
        <v>104</v>
      </c>
      <c r="C521" s="85" t="s">
        <v>105</v>
      </c>
      <c r="D521" s="71"/>
      <c r="E521" s="48">
        <v>100000</v>
      </c>
      <c r="F521" s="48">
        <v>0</v>
      </c>
      <c r="G521" s="86">
        <v>0</v>
      </c>
      <c r="H521" s="71"/>
      <c r="I521" s="86">
        <v>100000</v>
      </c>
      <c r="J521" s="71"/>
      <c r="K521" s="71"/>
    </row>
    <row r="522" spans="2:11" s="28" customFormat="1" x14ac:dyDescent="0.3">
      <c r="B522" s="36" t="s">
        <v>166</v>
      </c>
      <c r="C522" s="127" t="s">
        <v>167</v>
      </c>
      <c r="D522" s="71"/>
      <c r="E522" s="47">
        <v>421655</v>
      </c>
      <c r="F522" s="47">
        <v>0</v>
      </c>
      <c r="G522" s="128">
        <v>0</v>
      </c>
      <c r="H522" s="71"/>
      <c r="I522" s="128">
        <v>421655</v>
      </c>
      <c r="J522" s="71"/>
      <c r="K522" s="71"/>
    </row>
    <row r="523" spans="2:11" s="28" customFormat="1" x14ac:dyDescent="0.3">
      <c r="B523" s="66" t="s">
        <v>340</v>
      </c>
      <c r="C523" s="91" t="s">
        <v>12</v>
      </c>
      <c r="D523" s="71"/>
      <c r="E523" s="67">
        <v>421655</v>
      </c>
      <c r="F523" s="67">
        <v>0</v>
      </c>
      <c r="G523" s="92">
        <v>0</v>
      </c>
      <c r="H523" s="71"/>
      <c r="I523" s="92">
        <v>421655</v>
      </c>
      <c r="J523" s="71"/>
      <c r="K523" s="71"/>
    </row>
    <row r="524" spans="2:11" s="28" customFormat="1" x14ac:dyDescent="0.3">
      <c r="B524" s="68" t="s">
        <v>501</v>
      </c>
      <c r="C524" s="83" t="s">
        <v>502</v>
      </c>
      <c r="D524" s="71"/>
      <c r="E524" s="69">
        <v>421655</v>
      </c>
      <c r="F524" s="69">
        <v>0</v>
      </c>
      <c r="G524" s="84">
        <v>0</v>
      </c>
      <c r="H524" s="71"/>
      <c r="I524" s="84">
        <v>421655</v>
      </c>
      <c r="J524" s="71"/>
      <c r="K524" s="71"/>
    </row>
    <row r="525" spans="2:11" s="28" customFormat="1" x14ac:dyDescent="0.3">
      <c r="B525" s="21" t="s">
        <v>70</v>
      </c>
      <c r="C525" s="85" t="s">
        <v>71</v>
      </c>
      <c r="D525" s="71"/>
      <c r="E525" s="48">
        <v>203000</v>
      </c>
      <c r="F525" s="48">
        <v>0</v>
      </c>
      <c r="G525" s="86">
        <v>0</v>
      </c>
      <c r="H525" s="71"/>
      <c r="I525" s="86">
        <v>203000</v>
      </c>
      <c r="J525" s="71"/>
      <c r="K525" s="71"/>
    </row>
    <row r="526" spans="2:11" s="28" customFormat="1" x14ac:dyDescent="0.3">
      <c r="B526" s="21" t="s">
        <v>72</v>
      </c>
      <c r="C526" s="85" t="s">
        <v>73</v>
      </c>
      <c r="D526" s="71"/>
      <c r="E526" s="48">
        <v>150600</v>
      </c>
      <c r="F526" s="48">
        <v>0</v>
      </c>
      <c r="G526" s="86">
        <v>0</v>
      </c>
      <c r="H526" s="71"/>
      <c r="I526" s="86">
        <v>150600</v>
      </c>
      <c r="J526" s="71"/>
      <c r="K526" s="71"/>
    </row>
    <row r="527" spans="2:11" s="28" customFormat="1" x14ac:dyDescent="0.3">
      <c r="B527" s="21" t="s">
        <v>76</v>
      </c>
      <c r="C527" s="85" t="s">
        <v>77</v>
      </c>
      <c r="D527" s="71"/>
      <c r="E527" s="48">
        <v>68055</v>
      </c>
      <c r="F527" s="48">
        <v>0</v>
      </c>
      <c r="G527" s="86">
        <v>0</v>
      </c>
      <c r="H527" s="71"/>
      <c r="I527" s="86">
        <v>68055</v>
      </c>
      <c r="J527" s="71"/>
      <c r="K527" s="71"/>
    </row>
    <row r="528" spans="2:11" s="28" customFormat="1" x14ac:dyDescent="0.3">
      <c r="B528" s="66" t="s">
        <v>341</v>
      </c>
      <c r="C528" s="91" t="s">
        <v>13</v>
      </c>
      <c r="D528" s="71"/>
      <c r="E528" s="67">
        <v>0</v>
      </c>
      <c r="F528" s="67">
        <v>0</v>
      </c>
      <c r="G528" s="92">
        <v>0</v>
      </c>
      <c r="H528" s="71"/>
      <c r="I528" s="92">
        <v>0</v>
      </c>
      <c r="J528" s="71"/>
      <c r="K528" s="71"/>
    </row>
    <row r="529" spans="2:11" s="28" customFormat="1" x14ac:dyDescent="0.3">
      <c r="B529" s="68" t="s">
        <v>515</v>
      </c>
      <c r="C529" s="83" t="s">
        <v>516</v>
      </c>
      <c r="D529" s="71"/>
      <c r="E529" s="69">
        <v>0</v>
      </c>
      <c r="F529" s="69">
        <v>0</v>
      </c>
      <c r="G529" s="84">
        <v>0</v>
      </c>
      <c r="H529" s="71"/>
      <c r="I529" s="84">
        <v>0</v>
      </c>
      <c r="J529" s="71"/>
      <c r="K529" s="71"/>
    </row>
    <row r="530" spans="2:11" s="28" customFormat="1" x14ac:dyDescent="0.3">
      <c r="B530" s="21" t="s">
        <v>94</v>
      </c>
      <c r="C530" s="85" t="s">
        <v>95</v>
      </c>
      <c r="D530" s="71"/>
      <c r="E530" s="48">
        <v>0</v>
      </c>
      <c r="F530" s="48">
        <v>0</v>
      </c>
      <c r="G530" s="86">
        <v>0</v>
      </c>
      <c r="H530" s="71"/>
      <c r="I530" s="86">
        <v>0</v>
      </c>
      <c r="J530" s="71"/>
      <c r="K530" s="71"/>
    </row>
    <row r="531" spans="2:11" s="28" customFormat="1" ht="20.399999999999999" x14ac:dyDescent="0.3">
      <c r="B531" s="35" t="s">
        <v>191</v>
      </c>
      <c r="C531" s="125" t="s">
        <v>230</v>
      </c>
      <c r="D531" s="71"/>
      <c r="E531" s="46">
        <v>57000</v>
      </c>
      <c r="F531" s="46">
        <v>0</v>
      </c>
      <c r="G531" s="126">
        <v>0</v>
      </c>
      <c r="H531" s="71"/>
      <c r="I531" s="126">
        <v>57000</v>
      </c>
      <c r="J531" s="71"/>
      <c r="K531" s="71"/>
    </row>
    <row r="532" spans="2:11" s="28" customFormat="1" x14ac:dyDescent="0.3">
      <c r="B532" s="36" t="s">
        <v>136</v>
      </c>
      <c r="C532" s="127" t="s">
        <v>137</v>
      </c>
      <c r="D532" s="71"/>
      <c r="E532" s="47">
        <v>57000</v>
      </c>
      <c r="F532" s="47">
        <v>0</v>
      </c>
      <c r="G532" s="128">
        <v>0</v>
      </c>
      <c r="H532" s="71"/>
      <c r="I532" s="128">
        <v>57000</v>
      </c>
      <c r="J532" s="71"/>
      <c r="K532" s="71"/>
    </row>
    <row r="533" spans="2:11" s="28" customFormat="1" x14ac:dyDescent="0.3">
      <c r="B533" s="66" t="s">
        <v>340</v>
      </c>
      <c r="C533" s="91" t="s">
        <v>12</v>
      </c>
      <c r="D533" s="71"/>
      <c r="E533" s="67">
        <v>57000</v>
      </c>
      <c r="F533" s="67">
        <v>0</v>
      </c>
      <c r="G533" s="92">
        <v>0</v>
      </c>
      <c r="H533" s="71"/>
      <c r="I533" s="92">
        <v>57000</v>
      </c>
      <c r="J533" s="71"/>
      <c r="K533" s="71"/>
    </row>
    <row r="534" spans="2:11" s="28" customFormat="1" x14ac:dyDescent="0.3">
      <c r="B534" s="68" t="s">
        <v>501</v>
      </c>
      <c r="C534" s="83" t="s">
        <v>502</v>
      </c>
      <c r="D534" s="71"/>
      <c r="E534" s="69">
        <v>57000</v>
      </c>
      <c r="F534" s="69">
        <v>0</v>
      </c>
      <c r="G534" s="84">
        <v>0</v>
      </c>
      <c r="H534" s="71"/>
      <c r="I534" s="84">
        <v>57000</v>
      </c>
      <c r="J534" s="71"/>
      <c r="K534" s="71"/>
    </row>
    <row r="535" spans="2:11" s="28" customFormat="1" x14ac:dyDescent="0.3">
      <c r="B535" s="21" t="s">
        <v>72</v>
      </c>
      <c r="C535" s="85" t="s">
        <v>73</v>
      </c>
      <c r="D535" s="71"/>
      <c r="E535" s="48">
        <v>57000</v>
      </c>
      <c r="F535" s="48">
        <v>0</v>
      </c>
      <c r="G535" s="86">
        <v>0</v>
      </c>
      <c r="H535" s="71"/>
      <c r="I535" s="86">
        <v>57000</v>
      </c>
      <c r="J535" s="71"/>
      <c r="K535" s="71"/>
    </row>
    <row r="536" spans="2:11" s="28" customFormat="1" x14ac:dyDescent="0.3">
      <c r="B536" s="66" t="s">
        <v>341</v>
      </c>
      <c r="C536" s="91" t="s">
        <v>13</v>
      </c>
      <c r="D536" s="71"/>
      <c r="E536" s="67">
        <v>0</v>
      </c>
      <c r="F536" s="67">
        <v>0</v>
      </c>
      <c r="G536" s="92">
        <v>0</v>
      </c>
      <c r="H536" s="71"/>
      <c r="I536" s="92">
        <v>0</v>
      </c>
      <c r="J536" s="71"/>
      <c r="K536" s="71"/>
    </row>
    <row r="537" spans="2:11" s="28" customFormat="1" x14ac:dyDescent="0.3">
      <c r="B537" s="68" t="s">
        <v>511</v>
      </c>
      <c r="C537" s="83" t="s">
        <v>512</v>
      </c>
      <c r="D537" s="71"/>
      <c r="E537" s="69">
        <v>0</v>
      </c>
      <c r="F537" s="69">
        <v>0</v>
      </c>
      <c r="G537" s="84">
        <v>0</v>
      </c>
      <c r="H537" s="71"/>
      <c r="I537" s="84">
        <v>0</v>
      </c>
      <c r="J537" s="71"/>
      <c r="K537" s="71"/>
    </row>
    <row r="538" spans="2:11" s="28" customFormat="1" x14ac:dyDescent="0.3">
      <c r="B538" s="21" t="s">
        <v>104</v>
      </c>
      <c r="C538" s="85" t="s">
        <v>105</v>
      </c>
      <c r="D538" s="71"/>
      <c r="E538" s="48">
        <v>0</v>
      </c>
      <c r="F538" s="48">
        <v>0</v>
      </c>
      <c r="G538" s="86">
        <v>0</v>
      </c>
      <c r="H538" s="71"/>
      <c r="I538" s="86">
        <v>0</v>
      </c>
      <c r="J538" s="71"/>
      <c r="K538" s="71"/>
    </row>
    <row r="539" spans="2:11" s="28" customFormat="1" x14ac:dyDescent="0.3">
      <c r="B539" s="36" t="s">
        <v>168</v>
      </c>
      <c r="C539" s="127" t="s">
        <v>169</v>
      </c>
      <c r="D539" s="71"/>
      <c r="E539" s="47">
        <v>0</v>
      </c>
      <c r="F539" s="47">
        <v>0</v>
      </c>
      <c r="G539" s="128">
        <v>0</v>
      </c>
      <c r="H539" s="71"/>
      <c r="I539" s="128">
        <v>0</v>
      </c>
      <c r="J539" s="71"/>
      <c r="K539" s="71"/>
    </row>
    <row r="540" spans="2:11" s="28" customFormat="1" x14ac:dyDescent="0.3">
      <c r="B540" s="66" t="s">
        <v>340</v>
      </c>
      <c r="C540" s="91" t="s">
        <v>12</v>
      </c>
      <c r="D540" s="71"/>
      <c r="E540" s="67">
        <v>0</v>
      </c>
      <c r="F540" s="67">
        <v>0</v>
      </c>
      <c r="G540" s="92">
        <v>0</v>
      </c>
      <c r="H540" s="71"/>
      <c r="I540" s="92">
        <v>0</v>
      </c>
      <c r="J540" s="71"/>
      <c r="K540" s="71"/>
    </row>
    <row r="541" spans="2:11" s="28" customFormat="1" x14ac:dyDescent="0.3">
      <c r="B541" s="68" t="s">
        <v>501</v>
      </c>
      <c r="C541" s="83" t="s">
        <v>502</v>
      </c>
      <c r="D541" s="71"/>
      <c r="E541" s="69">
        <v>0</v>
      </c>
      <c r="F541" s="69">
        <v>0</v>
      </c>
      <c r="G541" s="84">
        <v>0</v>
      </c>
      <c r="H541" s="71"/>
      <c r="I541" s="84">
        <v>0</v>
      </c>
      <c r="J541" s="71"/>
      <c r="K541" s="71"/>
    </row>
    <row r="542" spans="2:11" s="28" customFormat="1" x14ac:dyDescent="0.3">
      <c r="B542" s="21" t="s">
        <v>72</v>
      </c>
      <c r="C542" s="85" t="s">
        <v>73</v>
      </c>
      <c r="D542" s="71"/>
      <c r="E542" s="48">
        <v>0</v>
      </c>
      <c r="F542" s="48">
        <v>0</v>
      </c>
      <c r="G542" s="86">
        <v>0</v>
      </c>
      <c r="H542" s="71"/>
      <c r="I542" s="86">
        <v>0</v>
      </c>
      <c r="J542" s="71"/>
      <c r="K542" s="71"/>
    </row>
    <row r="543" spans="2:11" s="28" customFormat="1" x14ac:dyDescent="0.3">
      <c r="B543" s="66" t="s">
        <v>341</v>
      </c>
      <c r="C543" s="91" t="s">
        <v>13</v>
      </c>
      <c r="D543" s="71"/>
      <c r="E543" s="67">
        <v>0</v>
      </c>
      <c r="F543" s="67">
        <v>0</v>
      </c>
      <c r="G543" s="92">
        <v>0</v>
      </c>
      <c r="H543" s="71"/>
      <c r="I543" s="92">
        <v>0</v>
      </c>
      <c r="J543" s="71"/>
      <c r="K543" s="71"/>
    </row>
    <row r="544" spans="2:11" s="28" customFormat="1" x14ac:dyDescent="0.3">
      <c r="B544" s="68" t="s">
        <v>511</v>
      </c>
      <c r="C544" s="83" t="s">
        <v>512</v>
      </c>
      <c r="D544" s="71"/>
      <c r="E544" s="69">
        <v>0</v>
      </c>
      <c r="F544" s="69">
        <v>0</v>
      </c>
      <c r="G544" s="84">
        <v>0</v>
      </c>
      <c r="H544" s="71"/>
      <c r="I544" s="84">
        <v>0</v>
      </c>
      <c r="J544" s="71"/>
      <c r="K544" s="71"/>
    </row>
    <row r="545" spans="2:11" s="28" customFormat="1" x14ac:dyDescent="0.3">
      <c r="B545" s="21" t="s">
        <v>104</v>
      </c>
      <c r="C545" s="85" t="s">
        <v>105</v>
      </c>
      <c r="D545" s="71"/>
      <c r="E545" s="48">
        <v>0</v>
      </c>
      <c r="F545" s="48">
        <v>0</v>
      </c>
      <c r="G545" s="86">
        <v>0</v>
      </c>
      <c r="H545" s="71"/>
      <c r="I545" s="86">
        <v>0</v>
      </c>
      <c r="J545" s="71"/>
      <c r="K545" s="71"/>
    </row>
    <row r="546" spans="2:11" s="28" customFormat="1" x14ac:dyDescent="0.3">
      <c r="B546" s="35" t="s">
        <v>283</v>
      </c>
      <c r="C546" s="125" t="s">
        <v>595</v>
      </c>
      <c r="D546" s="71"/>
      <c r="E546" s="46">
        <v>442000</v>
      </c>
      <c r="F546" s="46">
        <v>-97000</v>
      </c>
      <c r="G546" s="126">
        <v>-21.95</v>
      </c>
      <c r="H546" s="71"/>
      <c r="I546" s="126">
        <v>345000</v>
      </c>
      <c r="J546" s="71"/>
      <c r="K546" s="71"/>
    </row>
    <row r="547" spans="2:11" s="28" customFormat="1" x14ac:dyDescent="0.3">
      <c r="B547" s="36" t="s">
        <v>136</v>
      </c>
      <c r="C547" s="127" t="s">
        <v>137</v>
      </c>
      <c r="D547" s="71"/>
      <c r="E547" s="47">
        <v>265000</v>
      </c>
      <c r="F547" s="47">
        <v>0</v>
      </c>
      <c r="G547" s="128">
        <v>0</v>
      </c>
      <c r="H547" s="71"/>
      <c r="I547" s="128">
        <v>265000</v>
      </c>
      <c r="J547" s="71"/>
      <c r="K547" s="71"/>
    </row>
    <row r="548" spans="2:11" s="28" customFormat="1" x14ac:dyDescent="0.3">
      <c r="B548" s="66" t="s">
        <v>340</v>
      </c>
      <c r="C548" s="91" t="s">
        <v>12</v>
      </c>
      <c r="D548" s="71"/>
      <c r="E548" s="67">
        <v>265000</v>
      </c>
      <c r="F548" s="67">
        <v>0</v>
      </c>
      <c r="G548" s="92">
        <v>0</v>
      </c>
      <c r="H548" s="71"/>
      <c r="I548" s="92">
        <v>265000</v>
      </c>
      <c r="J548" s="71"/>
      <c r="K548" s="71"/>
    </row>
    <row r="549" spans="2:11" s="28" customFormat="1" x14ac:dyDescent="0.3">
      <c r="B549" s="68" t="s">
        <v>501</v>
      </c>
      <c r="C549" s="83" t="s">
        <v>502</v>
      </c>
      <c r="D549" s="71"/>
      <c r="E549" s="69">
        <v>265000</v>
      </c>
      <c r="F549" s="69">
        <v>0</v>
      </c>
      <c r="G549" s="84">
        <v>0</v>
      </c>
      <c r="H549" s="71"/>
      <c r="I549" s="84">
        <v>265000</v>
      </c>
      <c r="J549" s="71"/>
      <c r="K549" s="71"/>
    </row>
    <row r="550" spans="2:11" s="28" customFormat="1" x14ac:dyDescent="0.3">
      <c r="B550" s="21" t="s">
        <v>72</v>
      </c>
      <c r="C550" s="85" t="s">
        <v>73</v>
      </c>
      <c r="D550" s="71"/>
      <c r="E550" s="48">
        <v>265000</v>
      </c>
      <c r="F550" s="48">
        <v>0</v>
      </c>
      <c r="G550" s="86">
        <v>0</v>
      </c>
      <c r="H550" s="71"/>
      <c r="I550" s="86">
        <v>265000</v>
      </c>
      <c r="J550" s="71"/>
      <c r="K550" s="71"/>
    </row>
    <row r="551" spans="2:11" s="28" customFormat="1" x14ac:dyDescent="0.3">
      <c r="B551" s="36" t="s">
        <v>168</v>
      </c>
      <c r="C551" s="127" t="s">
        <v>169</v>
      </c>
      <c r="D551" s="71"/>
      <c r="E551" s="47">
        <v>177000</v>
      </c>
      <c r="F551" s="47">
        <v>-97000</v>
      </c>
      <c r="G551" s="128">
        <v>-54.8</v>
      </c>
      <c r="H551" s="71"/>
      <c r="I551" s="128">
        <v>80000</v>
      </c>
      <c r="J551" s="71"/>
      <c r="K551" s="71"/>
    </row>
    <row r="552" spans="2:11" s="28" customFormat="1" x14ac:dyDescent="0.3">
      <c r="B552" s="66" t="s">
        <v>340</v>
      </c>
      <c r="C552" s="91" t="s">
        <v>12</v>
      </c>
      <c r="D552" s="71"/>
      <c r="E552" s="67">
        <v>177000</v>
      </c>
      <c r="F552" s="67">
        <v>-97000</v>
      </c>
      <c r="G552" s="92">
        <v>-54.8</v>
      </c>
      <c r="H552" s="71"/>
      <c r="I552" s="92">
        <v>80000</v>
      </c>
      <c r="J552" s="71"/>
      <c r="K552" s="71"/>
    </row>
    <row r="553" spans="2:11" s="28" customFormat="1" x14ac:dyDescent="0.3">
      <c r="B553" s="68" t="s">
        <v>501</v>
      </c>
      <c r="C553" s="83" t="s">
        <v>502</v>
      </c>
      <c r="D553" s="71"/>
      <c r="E553" s="69">
        <v>177000</v>
      </c>
      <c r="F553" s="69">
        <v>-97000</v>
      </c>
      <c r="G553" s="84">
        <v>-54.8</v>
      </c>
      <c r="H553" s="71"/>
      <c r="I553" s="84">
        <v>80000</v>
      </c>
      <c r="J553" s="71"/>
      <c r="K553" s="71"/>
    </row>
    <row r="554" spans="2:11" s="28" customFormat="1" x14ac:dyDescent="0.3">
      <c r="B554" s="21" t="s">
        <v>72</v>
      </c>
      <c r="C554" s="85" t="s">
        <v>73</v>
      </c>
      <c r="D554" s="71"/>
      <c r="E554" s="48">
        <v>177000</v>
      </c>
      <c r="F554" s="48">
        <v>-97000</v>
      </c>
      <c r="G554" s="86">
        <v>-54.8</v>
      </c>
      <c r="H554" s="71"/>
      <c r="I554" s="86">
        <v>80000</v>
      </c>
      <c r="J554" s="71"/>
      <c r="K554" s="71"/>
    </row>
    <row r="555" spans="2:11" s="28" customFormat="1" x14ac:dyDescent="0.3">
      <c r="B555" s="35" t="s">
        <v>231</v>
      </c>
      <c r="C555" s="125" t="s">
        <v>232</v>
      </c>
      <c r="D555" s="71"/>
      <c r="E555" s="46">
        <v>415000</v>
      </c>
      <c r="F555" s="46">
        <v>0</v>
      </c>
      <c r="G555" s="126">
        <v>0</v>
      </c>
      <c r="H555" s="71"/>
      <c r="I555" s="126">
        <v>415000</v>
      </c>
      <c r="J555" s="71"/>
      <c r="K555" s="71"/>
    </row>
    <row r="556" spans="2:11" s="28" customFormat="1" x14ac:dyDescent="0.3">
      <c r="B556" s="36" t="s">
        <v>136</v>
      </c>
      <c r="C556" s="127" t="s">
        <v>137</v>
      </c>
      <c r="D556" s="71"/>
      <c r="E556" s="47">
        <v>250000</v>
      </c>
      <c r="F556" s="47">
        <v>0</v>
      </c>
      <c r="G556" s="128">
        <v>0</v>
      </c>
      <c r="H556" s="71"/>
      <c r="I556" s="128">
        <v>250000</v>
      </c>
      <c r="J556" s="71"/>
      <c r="K556" s="71"/>
    </row>
    <row r="557" spans="2:11" s="28" customFormat="1" x14ac:dyDescent="0.3">
      <c r="B557" s="66" t="s">
        <v>340</v>
      </c>
      <c r="C557" s="91" t="s">
        <v>12</v>
      </c>
      <c r="D557" s="71"/>
      <c r="E557" s="67">
        <v>250000</v>
      </c>
      <c r="F557" s="67">
        <v>0</v>
      </c>
      <c r="G557" s="92">
        <v>0</v>
      </c>
      <c r="H557" s="71"/>
      <c r="I557" s="92">
        <v>250000</v>
      </c>
      <c r="J557" s="71"/>
      <c r="K557" s="71"/>
    </row>
    <row r="558" spans="2:11" s="28" customFormat="1" x14ac:dyDescent="0.3">
      <c r="B558" s="68" t="s">
        <v>501</v>
      </c>
      <c r="C558" s="83" t="s">
        <v>502</v>
      </c>
      <c r="D558" s="71"/>
      <c r="E558" s="69">
        <v>250000</v>
      </c>
      <c r="F558" s="69">
        <v>0</v>
      </c>
      <c r="G558" s="84">
        <v>0</v>
      </c>
      <c r="H558" s="71"/>
      <c r="I558" s="84">
        <v>250000</v>
      </c>
      <c r="J558" s="71"/>
      <c r="K558" s="71"/>
    </row>
    <row r="559" spans="2:11" s="28" customFormat="1" x14ac:dyDescent="0.3">
      <c r="B559" s="21" t="s">
        <v>72</v>
      </c>
      <c r="C559" s="85" t="s">
        <v>73</v>
      </c>
      <c r="D559" s="71"/>
      <c r="E559" s="48">
        <v>250000</v>
      </c>
      <c r="F559" s="48">
        <v>0</v>
      </c>
      <c r="G559" s="86">
        <v>0</v>
      </c>
      <c r="H559" s="71"/>
      <c r="I559" s="86">
        <v>250000</v>
      </c>
      <c r="J559" s="71"/>
      <c r="K559" s="71"/>
    </row>
    <row r="560" spans="2:11" s="28" customFormat="1" x14ac:dyDescent="0.3">
      <c r="B560" s="36" t="s">
        <v>166</v>
      </c>
      <c r="C560" s="127" t="s">
        <v>167</v>
      </c>
      <c r="D560" s="71"/>
      <c r="E560" s="47">
        <v>65000</v>
      </c>
      <c r="F560" s="47">
        <v>0</v>
      </c>
      <c r="G560" s="128">
        <v>0</v>
      </c>
      <c r="H560" s="71"/>
      <c r="I560" s="128">
        <v>65000</v>
      </c>
      <c r="J560" s="71"/>
      <c r="K560" s="71"/>
    </row>
    <row r="561" spans="2:11" s="28" customFormat="1" x14ac:dyDescent="0.3">
      <c r="B561" s="66" t="s">
        <v>340</v>
      </c>
      <c r="C561" s="91" t="s">
        <v>12</v>
      </c>
      <c r="D561" s="71"/>
      <c r="E561" s="67">
        <v>65000</v>
      </c>
      <c r="F561" s="67">
        <v>0</v>
      </c>
      <c r="G561" s="92">
        <v>0</v>
      </c>
      <c r="H561" s="71"/>
      <c r="I561" s="92">
        <v>65000</v>
      </c>
      <c r="J561" s="71"/>
      <c r="K561" s="71"/>
    </row>
    <row r="562" spans="2:11" s="28" customFormat="1" x14ac:dyDescent="0.3">
      <c r="B562" s="68" t="s">
        <v>501</v>
      </c>
      <c r="C562" s="83" t="s">
        <v>502</v>
      </c>
      <c r="D562" s="71"/>
      <c r="E562" s="69">
        <v>65000</v>
      </c>
      <c r="F562" s="69">
        <v>0</v>
      </c>
      <c r="G562" s="84">
        <v>0</v>
      </c>
      <c r="H562" s="71"/>
      <c r="I562" s="84">
        <v>65000</v>
      </c>
      <c r="J562" s="71"/>
      <c r="K562" s="71"/>
    </row>
    <row r="563" spans="2:11" s="28" customFormat="1" x14ac:dyDescent="0.3">
      <c r="B563" s="21" t="s">
        <v>72</v>
      </c>
      <c r="C563" s="85" t="s">
        <v>73</v>
      </c>
      <c r="D563" s="71"/>
      <c r="E563" s="48">
        <v>65000</v>
      </c>
      <c r="F563" s="48">
        <v>0</v>
      </c>
      <c r="G563" s="86">
        <v>0</v>
      </c>
      <c r="H563" s="71"/>
      <c r="I563" s="86">
        <v>65000</v>
      </c>
      <c r="J563" s="71"/>
      <c r="K563" s="71"/>
    </row>
    <row r="564" spans="2:11" s="28" customFormat="1" x14ac:dyDescent="0.3">
      <c r="B564" s="36" t="s">
        <v>168</v>
      </c>
      <c r="C564" s="127" t="s">
        <v>169</v>
      </c>
      <c r="D564" s="71"/>
      <c r="E564" s="47">
        <v>100000</v>
      </c>
      <c r="F564" s="47">
        <v>0</v>
      </c>
      <c r="G564" s="128">
        <v>0</v>
      </c>
      <c r="H564" s="71"/>
      <c r="I564" s="128">
        <v>100000</v>
      </c>
      <c r="J564" s="71"/>
      <c r="K564" s="71"/>
    </row>
    <row r="565" spans="2:11" s="28" customFormat="1" x14ac:dyDescent="0.3">
      <c r="B565" s="66" t="s">
        <v>340</v>
      </c>
      <c r="C565" s="91" t="s">
        <v>12</v>
      </c>
      <c r="D565" s="71"/>
      <c r="E565" s="67">
        <v>100000</v>
      </c>
      <c r="F565" s="67">
        <v>0</v>
      </c>
      <c r="G565" s="92">
        <v>0</v>
      </c>
      <c r="H565" s="71"/>
      <c r="I565" s="92">
        <v>100000</v>
      </c>
      <c r="J565" s="71"/>
      <c r="K565" s="71"/>
    </row>
    <row r="566" spans="2:11" s="28" customFormat="1" x14ac:dyDescent="0.3">
      <c r="B566" s="68" t="s">
        <v>501</v>
      </c>
      <c r="C566" s="83" t="s">
        <v>502</v>
      </c>
      <c r="D566" s="71"/>
      <c r="E566" s="69">
        <v>100000</v>
      </c>
      <c r="F566" s="69">
        <v>0</v>
      </c>
      <c r="G566" s="84">
        <v>0</v>
      </c>
      <c r="H566" s="71"/>
      <c r="I566" s="84">
        <v>100000</v>
      </c>
      <c r="J566" s="71"/>
      <c r="K566" s="71"/>
    </row>
    <row r="567" spans="2:11" s="28" customFormat="1" x14ac:dyDescent="0.3">
      <c r="B567" s="21" t="s">
        <v>72</v>
      </c>
      <c r="C567" s="85" t="s">
        <v>73</v>
      </c>
      <c r="D567" s="71"/>
      <c r="E567" s="48">
        <v>100000</v>
      </c>
      <c r="F567" s="48">
        <v>0</v>
      </c>
      <c r="G567" s="86">
        <v>0</v>
      </c>
      <c r="H567" s="71"/>
      <c r="I567" s="86">
        <v>100000</v>
      </c>
      <c r="J567" s="71"/>
      <c r="K567" s="71"/>
    </row>
    <row r="568" spans="2:11" s="28" customFormat="1" x14ac:dyDescent="0.3">
      <c r="B568" s="32" t="s">
        <v>233</v>
      </c>
      <c r="C568" s="132" t="s">
        <v>234</v>
      </c>
      <c r="D568" s="71"/>
      <c r="E568" s="43">
        <v>3637425.4</v>
      </c>
      <c r="F568" s="43">
        <v>356914.3</v>
      </c>
      <c r="G568" s="135">
        <v>9.81</v>
      </c>
      <c r="H568" s="71"/>
      <c r="I568" s="135">
        <v>3994339.7</v>
      </c>
      <c r="J568" s="71"/>
      <c r="K568" s="71"/>
    </row>
    <row r="569" spans="2:11" s="28" customFormat="1" x14ac:dyDescent="0.3">
      <c r="B569" s="33" t="s">
        <v>151</v>
      </c>
      <c r="C569" s="136" t="s">
        <v>152</v>
      </c>
      <c r="D569" s="71"/>
      <c r="E569" s="44">
        <v>59750</v>
      </c>
      <c r="F569" s="44">
        <v>170000</v>
      </c>
      <c r="G569" s="137">
        <v>284.52</v>
      </c>
      <c r="H569" s="71"/>
      <c r="I569" s="137">
        <v>229750</v>
      </c>
      <c r="J569" s="71"/>
      <c r="K569" s="71"/>
    </row>
    <row r="570" spans="2:11" s="28" customFormat="1" x14ac:dyDescent="0.3">
      <c r="B570" s="34" t="s">
        <v>235</v>
      </c>
      <c r="C570" s="138" t="s">
        <v>236</v>
      </c>
      <c r="D570" s="71"/>
      <c r="E570" s="45">
        <v>59750</v>
      </c>
      <c r="F570" s="45">
        <v>170000</v>
      </c>
      <c r="G570" s="139">
        <v>284.52</v>
      </c>
      <c r="H570" s="71"/>
      <c r="I570" s="139">
        <v>229750</v>
      </c>
      <c r="J570" s="71"/>
      <c r="K570" s="71"/>
    </row>
    <row r="571" spans="2:11" s="28" customFormat="1" x14ac:dyDescent="0.3">
      <c r="B571" s="35" t="s">
        <v>138</v>
      </c>
      <c r="C571" s="125" t="s">
        <v>237</v>
      </c>
      <c r="D571" s="71"/>
      <c r="E571" s="46">
        <v>57200</v>
      </c>
      <c r="F571" s="46">
        <v>0</v>
      </c>
      <c r="G571" s="126">
        <v>0</v>
      </c>
      <c r="H571" s="71"/>
      <c r="I571" s="126">
        <v>57200</v>
      </c>
      <c r="J571" s="71"/>
      <c r="K571" s="71"/>
    </row>
    <row r="572" spans="2:11" s="28" customFormat="1" x14ac:dyDescent="0.3">
      <c r="B572" s="36" t="s">
        <v>136</v>
      </c>
      <c r="C572" s="127" t="s">
        <v>137</v>
      </c>
      <c r="D572" s="71"/>
      <c r="E572" s="47">
        <v>57200</v>
      </c>
      <c r="F572" s="47">
        <v>0</v>
      </c>
      <c r="G572" s="128">
        <v>0</v>
      </c>
      <c r="H572" s="71"/>
      <c r="I572" s="128">
        <v>57200</v>
      </c>
      <c r="J572" s="71"/>
      <c r="K572" s="71"/>
    </row>
    <row r="573" spans="2:11" s="28" customFormat="1" x14ac:dyDescent="0.3">
      <c r="B573" s="66" t="s">
        <v>340</v>
      </c>
      <c r="C573" s="91" t="s">
        <v>12</v>
      </c>
      <c r="D573" s="71"/>
      <c r="E573" s="67">
        <v>57200</v>
      </c>
      <c r="F573" s="67">
        <v>0</v>
      </c>
      <c r="G573" s="92">
        <v>0</v>
      </c>
      <c r="H573" s="71"/>
      <c r="I573" s="92">
        <v>57200</v>
      </c>
      <c r="J573" s="71"/>
      <c r="K573" s="71"/>
    </row>
    <row r="574" spans="2:11" s="28" customFormat="1" x14ac:dyDescent="0.3">
      <c r="B574" s="68" t="s">
        <v>505</v>
      </c>
      <c r="C574" s="83" t="s">
        <v>506</v>
      </c>
      <c r="D574" s="71"/>
      <c r="E574" s="69">
        <v>57200</v>
      </c>
      <c r="F574" s="69">
        <v>0</v>
      </c>
      <c r="G574" s="84">
        <v>0</v>
      </c>
      <c r="H574" s="71"/>
      <c r="I574" s="84">
        <v>57200</v>
      </c>
      <c r="J574" s="71"/>
      <c r="K574" s="71"/>
    </row>
    <row r="575" spans="2:11" s="28" customFormat="1" x14ac:dyDescent="0.3">
      <c r="B575" s="21" t="s">
        <v>86</v>
      </c>
      <c r="C575" s="85" t="s">
        <v>87</v>
      </c>
      <c r="D575" s="71"/>
      <c r="E575" s="48">
        <v>57200</v>
      </c>
      <c r="F575" s="48">
        <v>0</v>
      </c>
      <c r="G575" s="86">
        <v>0</v>
      </c>
      <c r="H575" s="71"/>
      <c r="I575" s="86">
        <v>57200</v>
      </c>
      <c r="J575" s="71"/>
      <c r="K575" s="71"/>
    </row>
    <row r="576" spans="2:11" s="28" customFormat="1" x14ac:dyDescent="0.3">
      <c r="B576" s="35" t="s">
        <v>140</v>
      </c>
      <c r="C576" s="125" t="s">
        <v>238</v>
      </c>
      <c r="D576" s="71"/>
      <c r="E576" s="46">
        <v>2550</v>
      </c>
      <c r="F576" s="46">
        <v>0</v>
      </c>
      <c r="G576" s="126">
        <v>0</v>
      </c>
      <c r="H576" s="71"/>
      <c r="I576" s="126">
        <v>2550</v>
      </c>
      <c r="J576" s="71"/>
      <c r="K576" s="71"/>
    </row>
    <row r="577" spans="2:12" s="28" customFormat="1" x14ac:dyDescent="0.3">
      <c r="B577" s="36" t="s">
        <v>136</v>
      </c>
      <c r="C577" s="127" t="s">
        <v>137</v>
      </c>
      <c r="D577" s="71"/>
      <c r="E577" s="47">
        <v>2550</v>
      </c>
      <c r="F577" s="47">
        <v>0</v>
      </c>
      <c r="G577" s="128">
        <v>0</v>
      </c>
      <c r="H577" s="71"/>
      <c r="I577" s="128">
        <v>2550</v>
      </c>
      <c r="J577" s="71"/>
      <c r="K577" s="71"/>
    </row>
    <row r="578" spans="2:12" s="28" customFormat="1" x14ac:dyDescent="0.3">
      <c r="B578" s="66" t="s">
        <v>340</v>
      </c>
      <c r="C578" s="91" t="s">
        <v>12</v>
      </c>
      <c r="D578" s="71"/>
      <c r="E578" s="67">
        <v>2550</v>
      </c>
      <c r="F578" s="67">
        <v>0</v>
      </c>
      <c r="G578" s="92">
        <v>0</v>
      </c>
      <c r="H578" s="71"/>
      <c r="I578" s="92">
        <v>2550</v>
      </c>
      <c r="J578" s="71"/>
      <c r="K578" s="71"/>
    </row>
    <row r="579" spans="2:12" s="28" customFormat="1" x14ac:dyDescent="0.3">
      <c r="B579" s="68" t="s">
        <v>505</v>
      </c>
      <c r="C579" s="83" t="s">
        <v>506</v>
      </c>
      <c r="D579" s="71"/>
      <c r="E579" s="69">
        <v>2550</v>
      </c>
      <c r="F579" s="69">
        <v>0</v>
      </c>
      <c r="G579" s="84">
        <v>0</v>
      </c>
      <c r="H579" s="71"/>
      <c r="I579" s="84">
        <v>2550</v>
      </c>
      <c r="J579" s="71"/>
      <c r="K579" s="71"/>
    </row>
    <row r="580" spans="2:12" s="28" customFormat="1" x14ac:dyDescent="0.3">
      <c r="B580" s="21" t="s">
        <v>86</v>
      </c>
      <c r="C580" s="85" t="s">
        <v>87</v>
      </c>
      <c r="D580" s="71"/>
      <c r="E580" s="48">
        <v>2550</v>
      </c>
      <c r="F580" s="48">
        <v>0</v>
      </c>
      <c r="G580" s="86">
        <v>0</v>
      </c>
      <c r="H580" s="71"/>
      <c r="I580" s="86">
        <v>2550</v>
      </c>
      <c r="J580" s="71"/>
      <c r="K580" s="71"/>
    </row>
    <row r="581" spans="2:12" ht="20.399999999999999" x14ac:dyDescent="0.3">
      <c r="B581" s="35" t="s">
        <v>193</v>
      </c>
      <c r="C581" s="125" t="s">
        <v>596</v>
      </c>
      <c r="D581" s="71"/>
      <c r="E581" s="46">
        <v>0</v>
      </c>
      <c r="F581" s="46">
        <v>170000</v>
      </c>
      <c r="G581" s="126">
        <v>100</v>
      </c>
      <c r="H581" s="71"/>
      <c r="I581" s="126">
        <v>170000</v>
      </c>
      <c r="J581" s="71"/>
      <c r="K581" s="71"/>
      <c r="L581" s="28"/>
    </row>
    <row r="582" spans="2:12" x14ac:dyDescent="0.3">
      <c r="B582" s="36" t="s">
        <v>136</v>
      </c>
      <c r="C582" s="127" t="s">
        <v>137</v>
      </c>
      <c r="D582" s="71"/>
      <c r="E582" s="47">
        <v>0</v>
      </c>
      <c r="F582" s="47">
        <v>170000</v>
      </c>
      <c r="G582" s="128">
        <v>100</v>
      </c>
      <c r="H582" s="71"/>
      <c r="I582" s="128">
        <v>170000</v>
      </c>
      <c r="J582" s="71"/>
      <c r="K582" s="71"/>
      <c r="L582" s="28"/>
    </row>
    <row r="583" spans="2:12" ht="23.25" customHeight="1" x14ac:dyDescent="0.3">
      <c r="B583" s="66" t="s">
        <v>341</v>
      </c>
      <c r="C583" s="91" t="s">
        <v>13</v>
      </c>
      <c r="D583" s="71"/>
      <c r="E583" s="67">
        <v>0</v>
      </c>
      <c r="F583" s="67">
        <v>170000</v>
      </c>
      <c r="G583" s="92">
        <v>100</v>
      </c>
      <c r="H583" s="71"/>
      <c r="I583" s="92">
        <v>170000</v>
      </c>
      <c r="J583" s="71"/>
      <c r="K583" s="71"/>
      <c r="L583" s="28"/>
    </row>
    <row r="584" spans="2:12" ht="33.75" customHeight="1" x14ac:dyDescent="0.3">
      <c r="B584" s="68" t="s">
        <v>511</v>
      </c>
      <c r="C584" s="83" t="s">
        <v>512</v>
      </c>
      <c r="D584" s="71"/>
      <c r="E584" s="69">
        <v>0</v>
      </c>
      <c r="F584" s="69">
        <v>170000</v>
      </c>
      <c r="G584" s="84">
        <v>100</v>
      </c>
      <c r="H584" s="71"/>
      <c r="I584" s="84">
        <v>170000</v>
      </c>
      <c r="J584" s="71"/>
      <c r="K584" s="71"/>
      <c r="L584" s="28"/>
    </row>
    <row r="585" spans="2:12" ht="33.75" customHeight="1" x14ac:dyDescent="0.3">
      <c r="B585" s="21" t="s">
        <v>104</v>
      </c>
      <c r="C585" s="85" t="s">
        <v>105</v>
      </c>
      <c r="D585" s="71"/>
      <c r="E585" s="48">
        <v>0</v>
      </c>
      <c r="F585" s="48">
        <v>170000</v>
      </c>
      <c r="G585" s="86">
        <v>100</v>
      </c>
      <c r="H585" s="71"/>
      <c r="I585" s="86">
        <v>170000</v>
      </c>
      <c r="J585" s="71"/>
      <c r="K585" s="71"/>
      <c r="L585" s="28"/>
    </row>
    <row r="586" spans="2:12" ht="33.75" customHeight="1" x14ac:dyDescent="0.3">
      <c r="B586" s="37" t="s">
        <v>239</v>
      </c>
      <c r="C586" s="144" t="s">
        <v>240</v>
      </c>
      <c r="D586" s="71"/>
      <c r="E586" s="49">
        <v>3577675.4</v>
      </c>
      <c r="F586" s="49">
        <v>186914.3</v>
      </c>
      <c r="G586" s="145">
        <v>5.22</v>
      </c>
      <c r="H586" s="71"/>
      <c r="I586" s="145">
        <v>3764589.7</v>
      </c>
      <c r="J586" s="71"/>
      <c r="K586" s="71"/>
      <c r="L586" s="28"/>
    </row>
    <row r="587" spans="2:12" ht="15" customHeight="1" x14ac:dyDescent="0.3">
      <c r="B587" s="38" t="s">
        <v>241</v>
      </c>
      <c r="C587" s="146" t="s">
        <v>242</v>
      </c>
      <c r="D587" s="71"/>
      <c r="E587" s="50">
        <v>3577675.4</v>
      </c>
      <c r="F587" s="50">
        <v>186914.3</v>
      </c>
      <c r="G587" s="147">
        <v>5.22</v>
      </c>
      <c r="H587" s="71"/>
      <c r="I587" s="147">
        <v>3764589.7</v>
      </c>
      <c r="J587" s="71"/>
      <c r="K587" s="71"/>
      <c r="L587" s="28"/>
    </row>
    <row r="588" spans="2:12" ht="15" customHeight="1" x14ac:dyDescent="0.3">
      <c r="B588" s="33" t="s">
        <v>151</v>
      </c>
      <c r="C588" s="136" t="s">
        <v>152</v>
      </c>
      <c r="D588" s="71"/>
      <c r="E588" s="44">
        <v>3577675.4</v>
      </c>
      <c r="F588" s="44">
        <v>186914.3</v>
      </c>
      <c r="G588" s="137">
        <v>5.22</v>
      </c>
      <c r="H588" s="71"/>
      <c r="I588" s="137">
        <v>3764589.7</v>
      </c>
      <c r="J588" s="71"/>
      <c r="K588" s="71"/>
      <c r="L588" s="28"/>
    </row>
    <row r="589" spans="2:12" ht="15" customHeight="1" x14ac:dyDescent="0.3">
      <c r="B589" s="34" t="s">
        <v>235</v>
      </c>
      <c r="C589" s="138" t="s">
        <v>236</v>
      </c>
      <c r="D589" s="71"/>
      <c r="E589" s="45">
        <v>3577675.4</v>
      </c>
      <c r="F589" s="45">
        <v>186914.3</v>
      </c>
      <c r="G589" s="139">
        <v>5.22</v>
      </c>
      <c r="H589" s="71"/>
      <c r="I589" s="139">
        <v>3764589.7</v>
      </c>
      <c r="J589" s="71"/>
      <c r="K589" s="71"/>
      <c r="L589" s="28"/>
    </row>
    <row r="590" spans="2:12" x14ac:dyDescent="0.3">
      <c r="B590" s="35" t="s">
        <v>134</v>
      </c>
      <c r="C590" s="125" t="s">
        <v>243</v>
      </c>
      <c r="D590" s="71"/>
      <c r="E590" s="46">
        <v>3035089.91</v>
      </c>
      <c r="F590" s="46">
        <v>134426.44</v>
      </c>
      <c r="G590" s="126">
        <v>4.43</v>
      </c>
      <c r="H590" s="71"/>
      <c r="I590" s="126">
        <v>3169516.35</v>
      </c>
      <c r="J590" s="71"/>
      <c r="K590" s="71"/>
      <c r="L590" s="28"/>
    </row>
    <row r="591" spans="2:12" x14ac:dyDescent="0.3">
      <c r="B591" s="36" t="s">
        <v>244</v>
      </c>
      <c r="C591" s="127" t="s">
        <v>245</v>
      </c>
      <c r="D591" s="71"/>
      <c r="E591" s="47">
        <v>1920000</v>
      </c>
      <c r="F591" s="47">
        <v>122000</v>
      </c>
      <c r="G591" s="128">
        <v>6.35</v>
      </c>
      <c r="H591" s="71"/>
      <c r="I591" s="128">
        <v>2042000</v>
      </c>
      <c r="J591" s="71"/>
      <c r="K591" s="71"/>
      <c r="L591" s="28"/>
    </row>
    <row r="592" spans="2:12" ht="15" customHeight="1" x14ac:dyDescent="0.3">
      <c r="B592" s="66" t="s">
        <v>340</v>
      </c>
      <c r="C592" s="91" t="s">
        <v>12</v>
      </c>
      <c r="D592" s="71"/>
      <c r="E592" s="67">
        <v>1920000</v>
      </c>
      <c r="F592" s="67">
        <v>86364.59</v>
      </c>
      <c r="G592" s="92">
        <v>4.5</v>
      </c>
      <c r="H592" s="71"/>
      <c r="I592" s="92">
        <v>2006364.59</v>
      </c>
      <c r="J592" s="71"/>
      <c r="K592" s="71"/>
      <c r="L592" s="28"/>
    </row>
    <row r="593" spans="2:12" x14ac:dyDescent="0.3">
      <c r="B593" s="68" t="s">
        <v>499</v>
      </c>
      <c r="C593" s="83" t="s">
        <v>500</v>
      </c>
      <c r="D593" s="71"/>
      <c r="E593" s="69">
        <v>1840000</v>
      </c>
      <c r="F593" s="69">
        <v>54364.59</v>
      </c>
      <c r="G593" s="84">
        <v>2.95</v>
      </c>
      <c r="H593" s="71"/>
      <c r="I593" s="84">
        <v>1894364.59</v>
      </c>
      <c r="J593" s="71"/>
      <c r="K593" s="71"/>
      <c r="L593" s="28"/>
    </row>
    <row r="594" spans="2:12" x14ac:dyDescent="0.3">
      <c r="B594" s="21" t="s">
        <v>62</v>
      </c>
      <c r="C594" s="85" t="s">
        <v>63</v>
      </c>
      <c r="D594" s="71"/>
      <c r="E594" s="48">
        <v>1840000</v>
      </c>
      <c r="F594" s="48">
        <v>16594.59</v>
      </c>
      <c r="G594" s="86">
        <v>0.9</v>
      </c>
      <c r="H594" s="71"/>
      <c r="I594" s="86">
        <v>1856594.59</v>
      </c>
      <c r="J594" s="71"/>
      <c r="K594" s="71"/>
      <c r="L594" s="28"/>
    </row>
    <row r="595" spans="2:12" x14ac:dyDescent="0.3">
      <c r="B595" s="21" t="s">
        <v>64</v>
      </c>
      <c r="C595" s="85" t="s">
        <v>65</v>
      </c>
      <c r="D595" s="71"/>
      <c r="E595" s="48">
        <v>0</v>
      </c>
      <c r="F595" s="48">
        <v>37770</v>
      </c>
      <c r="G595" s="86">
        <v>100</v>
      </c>
      <c r="H595" s="71"/>
      <c r="I595" s="86">
        <v>37770</v>
      </c>
      <c r="J595" s="71"/>
      <c r="K595" s="71"/>
      <c r="L595" s="28"/>
    </row>
    <row r="596" spans="2:12" x14ac:dyDescent="0.3">
      <c r="B596" s="68" t="s">
        <v>501</v>
      </c>
      <c r="C596" s="83" t="s">
        <v>502</v>
      </c>
      <c r="D596" s="71"/>
      <c r="E596" s="69">
        <v>80000</v>
      </c>
      <c r="F596" s="69">
        <v>32000</v>
      </c>
      <c r="G596" s="84">
        <v>40</v>
      </c>
      <c r="H596" s="71"/>
      <c r="I596" s="84">
        <v>112000</v>
      </c>
      <c r="J596" s="71"/>
      <c r="K596" s="71"/>
      <c r="L596" s="28"/>
    </row>
    <row r="597" spans="2:12" x14ac:dyDescent="0.3">
      <c r="B597" s="21" t="s">
        <v>70</v>
      </c>
      <c r="C597" s="85" t="s">
        <v>71</v>
      </c>
      <c r="D597" s="71"/>
      <c r="E597" s="48">
        <v>80000</v>
      </c>
      <c r="F597" s="48">
        <v>32000</v>
      </c>
      <c r="G597" s="86">
        <v>40</v>
      </c>
      <c r="H597" s="71"/>
      <c r="I597" s="86">
        <v>112000</v>
      </c>
      <c r="J597" s="71"/>
      <c r="K597" s="71"/>
      <c r="L597" s="28"/>
    </row>
    <row r="598" spans="2:12" x14ac:dyDescent="0.3">
      <c r="B598" s="66" t="s">
        <v>341</v>
      </c>
      <c r="C598" s="91" t="s">
        <v>13</v>
      </c>
      <c r="D598" s="71"/>
      <c r="E598" s="67">
        <v>0</v>
      </c>
      <c r="F598" s="67">
        <v>35635.410000000003</v>
      </c>
      <c r="G598" s="92">
        <v>100</v>
      </c>
      <c r="H598" s="71"/>
      <c r="I598" s="92">
        <v>35635.410000000003</v>
      </c>
      <c r="J598" s="71"/>
      <c r="K598" s="71"/>
      <c r="L598" s="28"/>
    </row>
    <row r="599" spans="2:12" x14ac:dyDescent="0.3">
      <c r="B599" s="68" t="s">
        <v>513</v>
      </c>
      <c r="C599" s="83" t="s">
        <v>514</v>
      </c>
      <c r="D599" s="71"/>
      <c r="E599" s="69">
        <v>0</v>
      </c>
      <c r="F599" s="69">
        <v>35635.410000000003</v>
      </c>
      <c r="G599" s="84">
        <v>100</v>
      </c>
      <c r="H599" s="71"/>
      <c r="I599" s="84">
        <v>35635.410000000003</v>
      </c>
      <c r="J599" s="71"/>
      <c r="K599" s="71"/>
      <c r="L599" s="28"/>
    </row>
    <row r="600" spans="2:12" x14ac:dyDescent="0.3">
      <c r="B600" s="21" t="s">
        <v>98</v>
      </c>
      <c r="C600" s="85" t="s">
        <v>99</v>
      </c>
      <c r="D600" s="71"/>
      <c r="E600" s="48">
        <v>0</v>
      </c>
      <c r="F600" s="48">
        <v>35635.410000000003</v>
      </c>
      <c r="G600" s="86">
        <v>100</v>
      </c>
      <c r="H600" s="71"/>
      <c r="I600" s="86">
        <v>35635.410000000003</v>
      </c>
      <c r="J600" s="71"/>
      <c r="K600" s="71"/>
      <c r="L600" s="28"/>
    </row>
    <row r="601" spans="2:12" x14ac:dyDescent="0.3">
      <c r="B601" s="36" t="s">
        <v>246</v>
      </c>
      <c r="C601" s="127" t="s">
        <v>247</v>
      </c>
      <c r="D601" s="71"/>
      <c r="E601" s="47">
        <v>1200</v>
      </c>
      <c r="F601" s="47">
        <v>-355</v>
      </c>
      <c r="G601" s="128">
        <v>-29.58</v>
      </c>
      <c r="H601" s="71"/>
      <c r="I601" s="128">
        <v>845</v>
      </c>
      <c r="J601" s="71"/>
      <c r="K601" s="71"/>
      <c r="L601" s="28"/>
    </row>
    <row r="602" spans="2:12" x14ac:dyDescent="0.3">
      <c r="B602" s="66" t="s">
        <v>340</v>
      </c>
      <c r="C602" s="91" t="s">
        <v>12</v>
      </c>
      <c r="D602" s="71"/>
      <c r="E602" s="67">
        <v>1200</v>
      </c>
      <c r="F602" s="67">
        <v>-355</v>
      </c>
      <c r="G602" s="92">
        <v>-29.58</v>
      </c>
      <c r="H602" s="71"/>
      <c r="I602" s="92">
        <v>845</v>
      </c>
      <c r="J602" s="71"/>
      <c r="K602" s="71"/>
      <c r="L602" s="28"/>
    </row>
    <row r="603" spans="2:12" x14ac:dyDescent="0.3">
      <c r="B603" s="68" t="s">
        <v>501</v>
      </c>
      <c r="C603" s="83" t="s">
        <v>502</v>
      </c>
      <c r="D603" s="71"/>
      <c r="E603" s="69">
        <v>1200</v>
      </c>
      <c r="F603" s="69">
        <v>-355</v>
      </c>
      <c r="G603" s="84">
        <v>-29.58</v>
      </c>
      <c r="H603" s="71"/>
      <c r="I603" s="84">
        <v>845</v>
      </c>
      <c r="J603" s="71"/>
      <c r="K603" s="71"/>
      <c r="L603" s="28"/>
    </row>
    <row r="604" spans="2:12" x14ac:dyDescent="0.3">
      <c r="B604" s="21" t="s">
        <v>76</v>
      </c>
      <c r="C604" s="85" t="s">
        <v>77</v>
      </c>
      <c r="D604" s="71"/>
      <c r="E604" s="48">
        <v>1200</v>
      </c>
      <c r="F604" s="48">
        <v>-355</v>
      </c>
      <c r="G604" s="86">
        <v>-29.58</v>
      </c>
      <c r="H604" s="71"/>
      <c r="I604" s="86">
        <v>845</v>
      </c>
      <c r="J604" s="71"/>
      <c r="K604" s="71"/>
      <c r="L604" s="28"/>
    </row>
    <row r="605" spans="2:12" x14ac:dyDescent="0.3">
      <c r="B605" s="36" t="s">
        <v>248</v>
      </c>
      <c r="C605" s="127" t="s">
        <v>249</v>
      </c>
      <c r="D605" s="71"/>
      <c r="E605" s="47">
        <v>1040000</v>
      </c>
      <c r="F605" s="47">
        <v>-753.59</v>
      </c>
      <c r="G605" s="128">
        <v>-7.0000000000000007E-2</v>
      </c>
      <c r="H605" s="71"/>
      <c r="I605" s="128">
        <v>1039246.41</v>
      </c>
      <c r="J605" s="71"/>
      <c r="K605" s="71"/>
      <c r="L605" s="28"/>
    </row>
    <row r="606" spans="2:12" x14ac:dyDescent="0.3">
      <c r="B606" s="66" t="s">
        <v>340</v>
      </c>
      <c r="C606" s="91" t="s">
        <v>12</v>
      </c>
      <c r="D606" s="71"/>
      <c r="E606" s="67">
        <v>1040000</v>
      </c>
      <c r="F606" s="67">
        <v>-14492.63</v>
      </c>
      <c r="G606" s="92">
        <v>-1.39</v>
      </c>
      <c r="H606" s="71"/>
      <c r="I606" s="92">
        <v>1025507.37</v>
      </c>
      <c r="J606" s="71"/>
      <c r="K606" s="71"/>
      <c r="L606" s="28"/>
    </row>
    <row r="607" spans="2:12" x14ac:dyDescent="0.3">
      <c r="B607" s="68" t="s">
        <v>499</v>
      </c>
      <c r="C607" s="83" t="s">
        <v>500</v>
      </c>
      <c r="D607" s="71"/>
      <c r="E607" s="69">
        <v>632755.54</v>
      </c>
      <c r="F607" s="69">
        <v>50849.87</v>
      </c>
      <c r="G607" s="84">
        <v>8.0399999999999991</v>
      </c>
      <c r="H607" s="71"/>
      <c r="I607" s="84">
        <v>683605.41</v>
      </c>
      <c r="J607" s="71"/>
      <c r="K607" s="71"/>
      <c r="L607" s="28"/>
    </row>
    <row r="608" spans="2:12" x14ac:dyDescent="0.3">
      <c r="B608" s="21" t="s">
        <v>62</v>
      </c>
      <c r="C608" s="85" t="s">
        <v>63</v>
      </c>
      <c r="D608" s="71"/>
      <c r="E608" s="48">
        <v>330952</v>
      </c>
      <c r="F608" s="48">
        <v>7853.41</v>
      </c>
      <c r="G608" s="86">
        <v>2.37</v>
      </c>
      <c r="H608" s="71"/>
      <c r="I608" s="86">
        <v>338805.41</v>
      </c>
      <c r="J608" s="71"/>
      <c r="K608" s="71"/>
      <c r="L608" s="28"/>
    </row>
    <row r="609" spans="2:12" x14ac:dyDescent="0.3">
      <c r="B609" s="21" t="s">
        <v>64</v>
      </c>
      <c r="C609" s="85" t="s">
        <v>65</v>
      </c>
      <c r="D609" s="71"/>
      <c r="E609" s="48">
        <v>0</v>
      </c>
      <c r="F609" s="48">
        <v>32200</v>
      </c>
      <c r="G609" s="86">
        <v>100</v>
      </c>
      <c r="H609" s="71"/>
      <c r="I609" s="86">
        <v>32200</v>
      </c>
      <c r="J609" s="71"/>
      <c r="K609" s="71"/>
      <c r="L609" s="28"/>
    </row>
    <row r="610" spans="2:12" x14ac:dyDescent="0.3">
      <c r="B610" s="21" t="s">
        <v>66</v>
      </c>
      <c r="C610" s="85" t="s">
        <v>67</v>
      </c>
      <c r="D610" s="71"/>
      <c r="E610" s="48">
        <v>301803.53999999998</v>
      </c>
      <c r="F610" s="48">
        <v>10796.46</v>
      </c>
      <c r="G610" s="86">
        <v>3.58</v>
      </c>
      <c r="H610" s="71"/>
      <c r="I610" s="86">
        <v>312600</v>
      </c>
      <c r="J610" s="71"/>
      <c r="K610" s="71"/>
      <c r="L610" s="28"/>
    </row>
    <row r="611" spans="2:12" x14ac:dyDescent="0.3">
      <c r="B611" s="68" t="s">
        <v>501</v>
      </c>
      <c r="C611" s="83" t="s">
        <v>502</v>
      </c>
      <c r="D611" s="71"/>
      <c r="E611" s="69">
        <v>402244.46</v>
      </c>
      <c r="F611" s="69">
        <v>-65542.5</v>
      </c>
      <c r="G611" s="84">
        <v>-16.29</v>
      </c>
      <c r="H611" s="71"/>
      <c r="I611" s="84">
        <v>336701.96</v>
      </c>
      <c r="J611" s="71"/>
      <c r="K611" s="71"/>
      <c r="L611" s="28"/>
    </row>
    <row r="612" spans="2:12" x14ac:dyDescent="0.3">
      <c r="B612" s="21" t="s">
        <v>68</v>
      </c>
      <c r="C612" s="85" t="s">
        <v>69</v>
      </c>
      <c r="D612" s="71"/>
      <c r="E612" s="48">
        <v>79000</v>
      </c>
      <c r="F612" s="48">
        <v>1320</v>
      </c>
      <c r="G612" s="86">
        <v>1.67</v>
      </c>
      <c r="H612" s="71"/>
      <c r="I612" s="86">
        <v>80320</v>
      </c>
      <c r="J612" s="71"/>
      <c r="K612" s="71"/>
      <c r="L612" s="28"/>
    </row>
    <row r="613" spans="2:12" x14ac:dyDescent="0.3">
      <c r="B613" s="21" t="s">
        <v>70</v>
      </c>
      <c r="C613" s="85" t="s">
        <v>71</v>
      </c>
      <c r="D613" s="71"/>
      <c r="E613" s="48">
        <v>199760</v>
      </c>
      <c r="F613" s="48">
        <v>-84898.36</v>
      </c>
      <c r="G613" s="86">
        <v>-42.5</v>
      </c>
      <c r="H613" s="71"/>
      <c r="I613" s="86">
        <v>114861.64</v>
      </c>
      <c r="J613" s="71"/>
      <c r="K613" s="71"/>
      <c r="L613" s="28"/>
    </row>
    <row r="614" spans="2:12" ht="15" customHeight="1" x14ac:dyDescent="0.3">
      <c r="B614" s="21" t="s">
        <v>72</v>
      </c>
      <c r="C614" s="85" t="s">
        <v>73</v>
      </c>
      <c r="D614" s="71"/>
      <c r="E614" s="48">
        <v>93235</v>
      </c>
      <c r="F614" s="48">
        <v>19213.099999999999</v>
      </c>
      <c r="G614" s="86">
        <v>20.61</v>
      </c>
      <c r="H614" s="71"/>
      <c r="I614" s="86">
        <v>112448.1</v>
      </c>
      <c r="J614" s="71"/>
      <c r="K614" s="71"/>
      <c r="L614" s="28"/>
    </row>
    <row r="615" spans="2:12" ht="15" customHeight="1" x14ac:dyDescent="0.3">
      <c r="B615" s="21" t="s">
        <v>76</v>
      </c>
      <c r="C615" s="85" t="s">
        <v>77</v>
      </c>
      <c r="D615" s="71"/>
      <c r="E615" s="48">
        <v>30249.46</v>
      </c>
      <c r="F615" s="48">
        <v>-1177.24</v>
      </c>
      <c r="G615" s="86">
        <v>-3.89</v>
      </c>
      <c r="H615" s="71"/>
      <c r="I615" s="86">
        <v>29072.22</v>
      </c>
      <c r="J615" s="71"/>
      <c r="K615" s="71"/>
      <c r="L615" s="28"/>
    </row>
    <row r="616" spans="2:12" ht="15" customHeight="1" x14ac:dyDescent="0.3">
      <c r="B616" s="68" t="s">
        <v>517</v>
      </c>
      <c r="C616" s="83" t="s">
        <v>518</v>
      </c>
      <c r="D616" s="71"/>
      <c r="E616" s="69">
        <v>5000</v>
      </c>
      <c r="F616" s="69">
        <v>200</v>
      </c>
      <c r="G616" s="84">
        <v>4</v>
      </c>
      <c r="H616" s="71"/>
      <c r="I616" s="84">
        <v>5200</v>
      </c>
      <c r="J616" s="71"/>
      <c r="K616" s="71"/>
      <c r="L616" s="28"/>
    </row>
    <row r="617" spans="2:12" ht="15" customHeight="1" x14ac:dyDescent="0.3">
      <c r="B617" s="21" t="s">
        <v>80</v>
      </c>
      <c r="C617" s="85" t="s">
        <v>81</v>
      </c>
      <c r="D617" s="71"/>
      <c r="E617" s="48">
        <v>5000</v>
      </c>
      <c r="F617" s="48">
        <v>200</v>
      </c>
      <c r="G617" s="86">
        <v>4</v>
      </c>
      <c r="H617" s="71"/>
      <c r="I617" s="86">
        <v>5200</v>
      </c>
      <c r="J617" s="71"/>
      <c r="K617" s="71"/>
      <c r="L617" s="28"/>
    </row>
    <row r="618" spans="2:12" x14ac:dyDescent="0.3">
      <c r="B618" s="66" t="s">
        <v>341</v>
      </c>
      <c r="C618" s="91" t="s">
        <v>13</v>
      </c>
      <c r="D618" s="71"/>
      <c r="E618" s="67">
        <v>0</v>
      </c>
      <c r="F618" s="67">
        <v>13739.04</v>
      </c>
      <c r="G618" s="92">
        <v>100</v>
      </c>
      <c r="H618" s="71"/>
      <c r="I618" s="92">
        <v>13739.04</v>
      </c>
      <c r="J618" s="71"/>
      <c r="K618" s="71"/>
      <c r="L618" s="28"/>
    </row>
    <row r="619" spans="2:12" x14ac:dyDescent="0.3">
      <c r="B619" s="68" t="s">
        <v>513</v>
      </c>
      <c r="C619" s="83" t="s">
        <v>514</v>
      </c>
      <c r="D619" s="71"/>
      <c r="E619" s="69">
        <v>0</v>
      </c>
      <c r="F619" s="69">
        <v>13739.04</v>
      </c>
      <c r="G619" s="84">
        <v>100</v>
      </c>
      <c r="H619" s="71"/>
      <c r="I619" s="84">
        <v>13739.04</v>
      </c>
      <c r="J619" s="71"/>
      <c r="K619" s="71"/>
      <c r="L619" s="28"/>
    </row>
    <row r="620" spans="2:12" x14ac:dyDescent="0.3">
      <c r="B620" s="21" t="s">
        <v>98</v>
      </c>
      <c r="C620" s="85" t="s">
        <v>99</v>
      </c>
      <c r="D620" s="71"/>
      <c r="E620" s="48">
        <v>0</v>
      </c>
      <c r="F620" s="48">
        <v>13739.04</v>
      </c>
      <c r="G620" s="86">
        <v>100</v>
      </c>
      <c r="H620" s="71"/>
      <c r="I620" s="86">
        <v>13739.04</v>
      </c>
      <c r="J620" s="71"/>
      <c r="K620" s="71"/>
      <c r="L620" s="28"/>
    </row>
    <row r="621" spans="2:12" x14ac:dyDescent="0.3">
      <c r="B621" s="36" t="s">
        <v>250</v>
      </c>
      <c r="C621" s="127" t="s">
        <v>251</v>
      </c>
      <c r="D621" s="71"/>
      <c r="E621" s="47">
        <v>72200.5</v>
      </c>
      <c r="F621" s="47">
        <v>-3264.97</v>
      </c>
      <c r="G621" s="128">
        <v>-4.5199999999999996</v>
      </c>
      <c r="H621" s="71"/>
      <c r="I621" s="128">
        <v>68935.53</v>
      </c>
      <c r="J621" s="71"/>
      <c r="K621" s="71"/>
      <c r="L621" s="28"/>
    </row>
    <row r="622" spans="2:12" x14ac:dyDescent="0.3">
      <c r="B622" s="66" t="s">
        <v>340</v>
      </c>
      <c r="C622" s="91" t="s">
        <v>12</v>
      </c>
      <c r="D622" s="71"/>
      <c r="E622" s="67">
        <v>72200.5</v>
      </c>
      <c r="F622" s="67">
        <v>-5489.97</v>
      </c>
      <c r="G622" s="92">
        <v>-7.6</v>
      </c>
      <c r="H622" s="71"/>
      <c r="I622" s="92">
        <v>66710.53</v>
      </c>
      <c r="J622" s="71"/>
      <c r="K622" s="71"/>
      <c r="L622" s="28"/>
    </row>
    <row r="623" spans="2:12" x14ac:dyDescent="0.3">
      <c r="B623" s="68" t="s">
        <v>501</v>
      </c>
      <c r="C623" s="83" t="s">
        <v>502</v>
      </c>
      <c r="D623" s="71"/>
      <c r="E623" s="69">
        <v>72200.5</v>
      </c>
      <c r="F623" s="69">
        <v>-5489.97</v>
      </c>
      <c r="G623" s="84">
        <v>-7.6</v>
      </c>
      <c r="H623" s="71"/>
      <c r="I623" s="84">
        <v>66710.53</v>
      </c>
      <c r="J623" s="71"/>
      <c r="K623" s="71"/>
      <c r="L623" s="28"/>
    </row>
    <row r="624" spans="2:12" x14ac:dyDescent="0.3">
      <c r="B624" s="21" t="s">
        <v>68</v>
      </c>
      <c r="C624" s="85" t="s">
        <v>69</v>
      </c>
      <c r="D624" s="71"/>
      <c r="E624" s="48">
        <v>2000</v>
      </c>
      <c r="F624" s="48">
        <v>-2000</v>
      </c>
      <c r="G624" s="86">
        <v>-100</v>
      </c>
      <c r="H624" s="71"/>
      <c r="I624" s="86">
        <v>0</v>
      </c>
      <c r="J624" s="71"/>
      <c r="K624" s="71"/>
      <c r="L624" s="28"/>
    </row>
    <row r="625" spans="2:12" x14ac:dyDescent="0.3">
      <c r="B625" s="21" t="s">
        <v>70</v>
      </c>
      <c r="C625" s="85" t="s">
        <v>71</v>
      </c>
      <c r="D625" s="71"/>
      <c r="E625" s="48">
        <v>56569.25</v>
      </c>
      <c r="F625" s="48">
        <v>-730.54</v>
      </c>
      <c r="G625" s="86">
        <v>-1.29</v>
      </c>
      <c r="H625" s="71"/>
      <c r="I625" s="86">
        <v>55838.71</v>
      </c>
      <c r="J625" s="71"/>
      <c r="K625" s="71"/>
      <c r="L625" s="28"/>
    </row>
    <row r="626" spans="2:12" x14ac:dyDescent="0.3">
      <c r="B626" s="21" t="s">
        <v>74</v>
      </c>
      <c r="C626" s="85" t="s">
        <v>75</v>
      </c>
      <c r="D626" s="71"/>
      <c r="E626" s="48">
        <v>13631.25</v>
      </c>
      <c r="F626" s="48">
        <v>-2759.43</v>
      </c>
      <c r="G626" s="86">
        <v>-20.239999999999998</v>
      </c>
      <c r="H626" s="71"/>
      <c r="I626" s="86">
        <v>10871.82</v>
      </c>
      <c r="J626" s="71"/>
      <c r="K626" s="71"/>
      <c r="L626" s="28"/>
    </row>
    <row r="627" spans="2:12" x14ac:dyDescent="0.3">
      <c r="B627" s="66" t="s">
        <v>341</v>
      </c>
      <c r="C627" s="91" t="s">
        <v>13</v>
      </c>
      <c r="D627" s="71"/>
      <c r="E627" s="67">
        <v>0</v>
      </c>
      <c r="F627" s="67">
        <v>2225</v>
      </c>
      <c r="G627" s="92">
        <v>100</v>
      </c>
      <c r="H627" s="71"/>
      <c r="I627" s="92">
        <v>2225</v>
      </c>
      <c r="J627" s="71"/>
      <c r="K627" s="71"/>
      <c r="L627" s="28"/>
    </row>
    <row r="628" spans="2:12" x14ac:dyDescent="0.3">
      <c r="B628" s="68" t="s">
        <v>513</v>
      </c>
      <c r="C628" s="83" t="s">
        <v>514</v>
      </c>
      <c r="D628" s="71"/>
      <c r="E628" s="69">
        <v>0</v>
      </c>
      <c r="F628" s="69">
        <v>2225</v>
      </c>
      <c r="G628" s="84">
        <v>100</v>
      </c>
      <c r="H628" s="71"/>
      <c r="I628" s="84">
        <v>2225</v>
      </c>
      <c r="J628" s="71"/>
      <c r="K628" s="71"/>
      <c r="L628" s="28"/>
    </row>
    <row r="629" spans="2:12" x14ac:dyDescent="0.3">
      <c r="B629" s="21" t="s">
        <v>98</v>
      </c>
      <c r="C629" s="85" t="s">
        <v>99</v>
      </c>
      <c r="D629" s="71"/>
      <c r="E629" s="48">
        <v>0</v>
      </c>
      <c r="F629" s="48">
        <v>2225</v>
      </c>
      <c r="G629" s="86">
        <v>100</v>
      </c>
      <c r="H629" s="71"/>
      <c r="I629" s="86">
        <v>2225</v>
      </c>
      <c r="J629" s="71"/>
      <c r="K629" s="71"/>
      <c r="L629" s="28"/>
    </row>
    <row r="630" spans="2:12" x14ac:dyDescent="0.3">
      <c r="B630" s="36" t="s">
        <v>252</v>
      </c>
      <c r="C630" s="127" t="s">
        <v>253</v>
      </c>
      <c r="D630" s="71"/>
      <c r="E630" s="47">
        <v>1689.41</v>
      </c>
      <c r="F630" s="47">
        <v>16800</v>
      </c>
      <c r="G630" s="128">
        <v>994.43</v>
      </c>
      <c r="H630" s="71"/>
      <c r="I630" s="128">
        <v>18489.41</v>
      </c>
      <c r="J630" s="71"/>
      <c r="K630" s="71"/>
      <c r="L630" s="28"/>
    </row>
    <row r="631" spans="2:12" x14ac:dyDescent="0.3">
      <c r="B631" s="66" t="s">
        <v>340</v>
      </c>
      <c r="C631" s="91" t="s">
        <v>12</v>
      </c>
      <c r="D631" s="71"/>
      <c r="E631" s="67">
        <v>1689.41</v>
      </c>
      <c r="F631" s="67">
        <v>2800</v>
      </c>
      <c r="G631" s="92">
        <v>165.74</v>
      </c>
      <c r="H631" s="71"/>
      <c r="I631" s="92">
        <v>4489.41</v>
      </c>
      <c r="J631" s="71"/>
      <c r="K631" s="71"/>
      <c r="L631" s="28"/>
    </row>
    <row r="632" spans="2:12" ht="15" customHeight="1" x14ac:dyDescent="0.3">
      <c r="B632" s="68" t="s">
        <v>501</v>
      </c>
      <c r="C632" s="83" t="s">
        <v>502</v>
      </c>
      <c r="D632" s="71"/>
      <c r="E632" s="69">
        <v>1689.41</v>
      </c>
      <c r="F632" s="69">
        <v>2800</v>
      </c>
      <c r="G632" s="84">
        <v>165.74</v>
      </c>
      <c r="H632" s="71"/>
      <c r="I632" s="84">
        <v>4489.41</v>
      </c>
      <c r="J632" s="71"/>
      <c r="K632" s="71"/>
      <c r="L632" s="28"/>
    </row>
    <row r="633" spans="2:12" x14ac:dyDescent="0.3">
      <c r="B633" s="21" t="s">
        <v>70</v>
      </c>
      <c r="C633" s="85" t="s">
        <v>71</v>
      </c>
      <c r="D633" s="71"/>
      <c r="E633" s="48">
        <v>0</v>
      </c>
      <c r="F633" s="48">
        <v>0</v>
      </c>
      <c r="G633" s="86">
        <v>0</v>
      </c>
      <c r="H633" s="71"/>
      <c r="I633" s="86">
        <v>0</v>
      </c>
      <c r="J633" s="71"/>
      <c r="K633" s="71"/>
      <c r="L633" s="28"/>
    </row>
    <row r="634" spans="2:12" x14ac:dyDescent="0.3">
      <c r="B634" s="21" t="s">
        <v>72</v>
      </c>
      <c r="C634" s="85" t="s">
        <v>73</v>
      </c>
      <c r="D634" s="71"/>
      <c r="E634" s="48">
        <v>0</v>
      </c>
      <c r="F634" s="48">
        <v>0</v>
      </c>
      <c r="G634" s="86">
        <v>0</v>
      </c>
      <c r="H634" s="71"/>
      <c r="I634" s="86">
        <v>0</v>
      </c>
      <c r="J634" s="71"/>
      <c r="K634" s="71"/>
      <c r="L634" s="28"/>
    </row>
    <row r="635" spans="2:12" x14ac:dyDescent="0.3">
      <c r="B635" s="21" t="s">
        <v>76</v>
      </c>
      <c r="C635" s="85" t="s">
        <v>77</v>
      </c>
      <c r="D635" s="71"/>
      <c r="E635" s="48">
        <v>1689.41</v>
      </c>
      <c r="F635" s="48">
        <v>2800</v>
      </c>
      <c r="G635" s="86">
        <v>165.74</v>
      </c>
      <c r="H635" s="71"/>
      <c r="I635" s="86">
        <v>4489.41</v>
      </c>
      <c r="J635" s="71"/>
      <c r="K635" s="71"/>
      <c r="L635" s="28"/>
    </row>
    <row r="636" spans="2:12" ht="33.75" customHeight="1" x14ac:dyDescent="0.3">
      <c r="B636" s="66" t="s">
        <v>341</v>
      </c>
      <c r="C636" s="91" t="s">
        <v>13</v>
      </c>
      <c r="D636" s="71"/>
      <c r="E636" s="67">
        <v>0</v>
      </c>
      <c r="F636" s="67">
        <v>14000</v>
      </c>
      <c r="G636" s="92">
        <v>100</v>
      </c>
      <c r="H636" s="71"/>
      <c r="I636" s="92">
        <v>14000</v>
      </c>
      <c r="J636" s="71"/>
      <c r="K636" s="71"/>
      <c r="L636" s="28"/>
    </row>
    <row r="637" spans="2:12" ht="15" customHeight="1" x14ac:dyDescent="0.3">
      <c r="B637" s="68" t="s">
        <v>513</v>
      </c>
      <c r="C637" s="83" t="s">
        <v>514</v>
      </c>
      <c r="D637" s="71"/>
      <c r="E637" s="69">
        <v>0</v>
      </c>
      <c r="F637" s="69">
        <v>14000</v>
      </c>
      <c r="G637" s="84">
        <v>100</v>
      </c>
      <c r="H637" s="71"/>
      <c r="I637" s="84">
        <v>14000</v>
      </c>
      <c r="J637" s="71"/>
      <c r="K637" s="71"/>
      <c r="L637" s="28"/>
    </row>
    <row r="638" spans="2:12" ht="15" customHeight="1" x14ac:dyDescent="0.3">
      <c r="B638" s="21" t="s">
        <v>98</v>
      </c>
      <c r="C638" s="85" t="s">
        <v>99</v>
      </c>
      <c r="D638" s="71"/>
      <c r="E638" s="48">
        <v>0</v>
      </c>
      <c r="F638" s="48">
        <v>14000</v>
      </c>
      <c r="G638" s="86">
        <v>100</v>
      </c>
      <c r="H638" s="71"/>
      <c r="I638" s="86">
        <v>14000</v>
      </c>
      <c r="J638" s="71"/>
      <c r="K638" s="71"/>
      <c r="L638" s="28"/>
    </row>
    <row r="639" spans="2:12" x14ac:dyDescent="0.3">
      <c r="B639" s="35" t="s">
        <v>140</v>
      </c>
      <c r="C639" s="125" t="s">
        <v>238</v>
      </c>
      <c r="D639" s="71"/>
      <c r="E639" s="46">
        <v>49540</v>
      </c>
      <c r="F639" s="46">
        <v>-640</v>
      </c>
      <c r="G639" s="126">
        <v>-1.29</v>
      </c>
      <c r="H639" s="71"/>
      <c r="I639" s="126">
        <v>48900</v>
      </c>
      <c r="J639" s="71"/>
      <c r="K639" s="71"/>
      <c r="L639" s="28"/>
    </row>
    <row r="640" spans="2:12" ht="15" customHeight="1" x14ac:dyDescent="0.3">
      <c r="B640" s="36" t="s">
        <v>244</v>
      </c>
      <c r="C640" s="127" t="s">
        <v>245</v>
      </c>
      <c r="D640" s="71"/>
      <c r="E640" s="47">
        <v>34500</v>
      </c>
      <c r="F640" s="47">
        <v>-640</v>
      </c>
      <c r="G640" s="128">
        <v>-1.86</v>
      </c>
      <c r="H640" s="71"/>
      <c r="I640" s="128">
        <v>33860</v>
      </c>
      <c r="J640" s="71"/>
      <c r="K640" s="71"/>
      <c r="L640" s="28"/>
    </row>
    <row r="641" spans="2:12" x14ac:dyDescent="0.3">
      <c r="B641" s="66" t="s">
        <v>340</v>
      </c>
      <c r="C641" s="91" t="s">
        <v>12</v>
      </c>
      <c r="D641" s="71"/>
      <c r="E641" s="67">
        <v>34500</v>
      </c>
      <c r="F641" s="67">
        <v>-640</v>
      </c>
      <c r="G641" s="92">
        <v>-1.86</v>
      </c>
      <c r="H641" s="71"/>
      <c r="I641" s="92">
        <v>33860</v>
      </c>
      <c r="J641" s="71"/>
      <c r="K641" s="71"/>
      <c r="L641" s="28"/>
    </row>
    <row r="642" spans="2:12" ht="33.75" customHeight="1" x14ac:dyDescent="0.3">
      <c r="B642" s="68" t="s">
        <v>499</v>
      </c>
      <c r="C642" s="83" t="s">
        <v>500</v>
      </c>
      <c r="D642" s="71"/>
      <c r="E642" s="69">
        <v>32450</v>
      </c>
      <c r="F642" s="69">
        <v>-1775</v>
      </c>
      <c r="G642" s="84">
        <v>-5.47</v>
      </c>
      <c r="H642" s="71"/>
      <c r="I642" s="84">
        <v>30675</v>
      </c>
      <c r="J642" s="71"/>
      <c r="K642" s="71"/>
      <c r="L642" s="28"/>
    </row>
    <row r="643" spans="2:12" x14ac:dyDescent="0.3">
      <c r="B643" s="21" t="s">
        <v>62</v>
      </c>
      <c r="C643" s="85" t="s">
        <v>63</v>
      </c>
      <c r="D643" s="71"/>
      <c r="E643" s="48">
        <v>27854.13</v>
      </c>
      <c r="F643" s="48">
        <v>-1524.13</v>
      </c>
      <c r="G643" s="86">
        <v>-5.47</v>
      </c>
      <c r="H643" s="71"/>
      <c r="I643" s="86">
        <v>26330</v>
      </c>
      <c r="J643" s="71"/>
      <c r="K643" s="71"/>
      <c r="L643" s="28"/>
    </row>
    <row r="644" spans="2:12" x14ac:dyDescent="0.3">
      <c r="B644" s="21" t="s">
        <v>66</v>
      </c>
      <c r="C644" s="85" t="s">
        <v>67</v>
      </c>
      <c r="D644" s="71"/>
      <c r="E644" s="48">
        <v>4595.87</v>
      </c>
      <c r="F644" s="48">
        <v>-250.87</v>
      </c>
      <c r="G644" s="86">
        <v>-5.46</v>
      </c>
      <c r="H644" s="71"/>
      <c r="I644" s="86">
        <v>4345</v>
      </c>
      <c r="J644" s="71"/>
      <c r="K644" s="71"/>
      <c r="L644" s="28"/>
    </row>
    <row r="645" spans="2:12" x14ac:dyDescent="0.3">
      <c r="B645" s="68" t="s">
        <v>501</v>
      </c>
      <c r="C645" s="83" t="s">
        <v>502</v>
      </c>
      <c r="D645" s="71"/>
      <c r="E645" s="69">
        <v>2050</v>
      </c>
      <c r="F645" s="69">
        <v>1135</v>
      </c>
      <c r="G645" s="84">
        <v>55.37</v>
      </c>
      <c r="H645" s="71"/>
      <c r="I645" s="84">
        <v>3185</v>
      </c>
      <c r="J645" s="71"/>
      <c r="K645" s="71"/>
      <c r="L645" s="28"/>
    </row>
    <row r="646" spans="2:12" x14ac:dyDescent="0.3">
      <c r="B646" s="21" t="s">
        <v>68</v>
      </c>
      <c r="C646" s="85" t="s">
        <v>69</v>
      </c>
      <c r="D646" s="71"/>
      <c r="E646" s="48">
        <v>2050</v>
      </c>
      <c r="F646" s="48">
        <v>1135</v>
      </c>
      <c r="G646" s="86">
        <v>55.37</v>
      </c>
      <c r="H646" s="71"/>
      <c r="I646" s="86">
        <v>3185</v>
      </c>
      <c r="J646" s="71"/>
      <c r="K646" s="71"/>
      <c r="L646" s="28"/>
    </row>
    <row r="647" spans="2:12" x14ac:dyDescent="0.3">
      <c r="B647" s="36" t="s">
        <v>250</v>
      </c>
      <c r="C647" s="127" t="s">
        <v>251</v>
      </c>
      <c r="D647" s="71"/>
      <c r="E647" s="47">
        <v>15040</v>
      </c>
      <c r="F647" s="47">
        <v>0</v>
      </c>
      <c r="G647" s="128">
        <v>0</v>
      </c>
      <c r="H647" s="71"/>
      <c r="I647" s="128">
        <v>15040</v>
      </c>
      <c r="J647" s="71"/>
      <c r="K647" s="71"/>
      <c r="L647" s="28"/>
    </row>
    <row r="648" spans="2:12" x14ac:dyDescent="0.3">
      <c r="B648" s="66" t="s">
        <v>340</v>
      </c>
      <c r="C648" s="91" t="s">
        <v>12</v>
      </c>
      <c r="D648" s="71"/>
      <c r="E648" s="67">
        <v>9760</v>
      </c>
      <c r="F648" s="67">
        <v>0</v>
      </c>
      <c r="G648" s="92">
        <v>0</v>
      </c>
      <c r="H648" s="71"/>
      <c r="I648" s="92">
        <v>9760</v>
      </c>
      <c r="J648" s="71"/>
      <c r="K648" s="71"/>
      <c r="L648" s="28"/>
    </row>
    <row r="649" spans="2:12" x14ac:dyDescent="0.3">
      <c r="B649" s="68" t="s">
        <v>501</v>
      </c>
      <c r="C649" s="83" t="s">
        <v>502</v>
      </c>
      <c r="D649" s="71"/>
      <c r="E649" s="69">
        <v>9760</v>
      </c>
      <c r="F649" s="69">
        <v>0</v>
      </c>
      <c r="G649" s="84">
        <v>0</v>
      </c>
      <c r="H649" s="71"/>
      <c r="I649" s="84">
        <v>9760</v>
      </c>
      <c r="J649" s="71"/>
      <c r="K649" s="71"/>
      <c r="L649" s="28"/>
    </row>
    <row r="650" spans="2:12" x14ac:dyDescent="0.3">
      <c r="B650" s="21" t="s">
        <v>68</v>
      </c>
      <c r="C650" s="85" t="s">
        <v>69</v>
      </c>
      <c r="D650" s="71"/>
      <c r="E650" s="48">
        <v>500</v>
      </c>
      <c r="F650" s="48">
        <v>-500</v>
      </c>
      <c r="G650" s="86">
        <v>-100</v>
      </c>
      <c r="H650" s="71"/>
      <c r="I650" s="86">
        <v>0</v>
      </c>
      <c r="J650" s="71"/>
      <c r="K650" s="71"/>
      <c r="L650" s="28"/>
    </row>
    <row r="651" spans="2:12" x14ac:dyDescent="0.3">
      <c r="B651" s="21" t="s">
        <v>70</v>
      </c>
      <c r="C651" s="85" t="s">
        <v>71</v>
      </c>
      <c r="D651" s="71"/>
      <c r="E651" s="48">
        <v>9260</v>
      </c>
      <c r="F651" s="48">
        <v>500</v>
      </c>
      <c r="G651" s="86">
        <v>5.4</v>
      </c>
      <c r="H651" s="71"/>
      <c r="I651" s="86">
        <v>9760</v>
      </c>
      <c r="J651" s="71"/>
      <c r="K651" s="71"/>
      <c r="L651" s="28"/>
    </row>
    <row r="652" spans="2:12" x14ac:dyDescent="0.3">
      <c r="B652" s="66" t="s">
        <v>341</v>
      </c>
      <c r="C652" s="91" t="s">
        <v>13</v>
      </c>
      <c r="D652" s="71"/>
      <c r="E652" s="67">
        <v>5280</v>
      </c>
      <c r="F652" s="67">
        <v>0</v>
      </c>
      <c r="G652" s="92">
        <v>0</v>
      </c>
      <c r="H652" s="71"/>
      <c r="I652" s="92">
        <v>5280</v>
      </c>
      <c r="J652" s="71"/>
      <c r="K652" s="71"/>
      <c r="L652" s="28"/>
    </row>
    <row r="653" spans="2:12" ht="15" customHeight="1" x14ac:dyDescent="0.3">
      <c r="B653" s="68" t="s">
        <v>513</v>
      </c>
      <c r="C653" s="83" t="s">
        <v>514</v>
      </c>
      <c r="D653" s="71"/>
      <c r="E653" s="69">
        <v>5280</v>
      </c>
      <c r="F653" s="69">
        <v>0</v>
      </c>
      <c r="G653" s="84">
        <v>0</v>
      </c>
      <c r="H653" s="71"/>
      <c r="I653" s="84">
        <v>5280</v>
      </c>
      <c r="J653" s="71"/>
      <c r="K653" s="71"/>
      <c r="L653" s="28"/>
    </row>
    <row r="654" spans="2:12" x14ac:dyDescent="0.3">
      <c r="B654" s="21" t="s">
        <v>98</v>
      </c>
      <c r="C654" s="85" t="s">
        <v>99</v>
      </c>
      <c r="D654" s="71"/>
      <c r="E654" s="48">
        <v>5280</v>
      </c>
      <c r="F654" s="48">
        <v>0</v>
      </c>
      <c r="G654" s="86">
        <v>0</v>
      </c>
      <c r="H654" s="71"/>
      <c r="I654" s="86">
        <v>5280</v>
      </c>
      <c r="J654" s="71"/>
      <c r="K654" s="71"/>
      <c r="L654" s="28"/>
    </row>
    <row r="655" spans="2:12" x14ac:dyDescent="0.3">
      <c r="B655" s="35" t="s">
        <v>142</v>
      </c>
      <c r="C655" s="125" t="s">
        <v>352</v>
      </c>
      <c r="D655" s="71"/>
      <c r="E655" s="46">
        <v>493045.49</v>
      </c>
      <c r="F655" s="46">
        <v>53127.86</v>
      </c>
      <c r="G655" s="126">
        <v>10.78</v>
      </c>
      <c r="H655" s="71"/>
      <c r="I655" s="126">
        <v>546173.35</v>
      </c>
      <c r="J655" s="71"/>
      <c r="K655" s="71"/>
      <c r="L655" s="28"/>
    </row>
    <row r="656" spans="2:12" x14ac:dyDescent="0.3">
      <c r="B656" s="36" t="s">
        <v>250</v>
      </c>
      <c r="C656" s="127" t="s">
        <v>251</v>
      </c>
      <c r="D656" s="71"/>
      <c r="E656" s="47">
        <v>493045.49</v>
      </c>
      <c r="F656" s="47">
        <v>53127.86</v>
      </c>
      <c r="G656" s="128">
        <v>10.78</v>
      </c>
      <c r="H656" s="71"/>
      <c r="I656" s="128">
        <v>546173.35</v>
      </c>
      <c r="J656" s="71"/>
      <c r="K656" s="71"/>
      <c r="L656" s="28"/>
    </row>
    <row r="657" spans="2:12" ht="33.75" customHeight="1" x14ac:dyDescent="0.3">
      <c r="B657" s="66" t="s">
        <v>340</v>
      </c>
      <c r="C657" s="91" t="s">
        <v>12</v>
      </c>
      <c r="D657" s="71"/>
      <c r="E657" s="67">
        <v>493045.49</v>
      </c>
      <c r="F657" s="67">
        <v>23705.360000000001</v>
      </c>
      <c r="G657" s="92">
        <v>4.8099999999999996</v>
      </c>
      <c r="H657" s="71"/>
      <c r="I657" s="92">
        <v>516750.85</v>
      </c>
      <c r="J657" s="71"/>
      <c r="K657" s="71"/>
      <c r="L657" s="28"/>
    </row>
    <row r="658" spans="2:12" ht="15" customHeight="1" x14ac:dyDescent="0.3">
      <c r="B658" s="68" t="s">
        <v>499</v>
      </c>
      <c r="C658" s="83" t="s">
        <v>500</v>
      </c>
      <c r="D658" s="71"/>
      <c r="E658" s="69">
        <v>411948.49</v>
      </c>
      <c r="F658" s="69">
        <v>7440.74</v>
      </c>
      <c r="G658" s="84">
        <v>1.81</v>
      </c>
      <c r="H658" s="71"/>
      <c r="I658" s="84">
        <v>419389.23</v>
      </c>
      <c r="J658" s="71"/>
      <c r="K658" s="71"/>
      <c r="L658" s="28"/>
    </row>
    <row r="659" spans="2:12" x14ac:dyDescent="0.3">
      <c r="B659" s="21" t="s">
        <v>62</v>
      </c>
      <c r="C659" s="85" t="s">
        <v>63</v>
      </c>
      <c r="D659" s="71"/>
      <c r="E659" s="48">
        <v>353603.85</v>
      </c>
      <c r="F659" s="48">
        <v>6386.91</v>
      </c>
      <c r="G659" s="86">
        <v>1.81</v>
      </c>
      <c r="H659" s="71"/>
      <c r="I659" s="86">
        <v>359990.76</v>
      </c>
      <c r="J659" s="71"/>
      <c r="K659" s="71"/>
      <c r="L659" s="28"/>
    </row>
    <row r="660" spans="2:12" x14ac:dyDescent="0.3">
      <c r="B660" s="21" t="s">
        <v>64</v>
      </c>
      <c r="C660" s="85" t="s">
        <v>65</v>
      </c>
      <c r="D660" s="71"/>
      <c r="E660" s="48">
        <v>0</v>
      </c>
      <c r="F660" s="48">
        <v>0</v>
      </c>
      <c r="G660" s="86">
        <v>0</v>
      </c>
      <c r="H660" s="71"/>
      <c r="I660" s="86">
        <v>0</v>
      </c>
      <c r="J660" s="71"/>
      <c r="K660" s="71"/>
      <c r="L660" s="28"/>
    </row>
    <row r="661" spans="2:12" x14ac:dyDescent="0.3">
      <c r="B661" s="21" t="s">
        <v>66</v>
      </c>
      <c r="C661" s="85" t="s">
        <v>67</v>
      </c>
      <c r="D661" s="71"/>
      <c r="E661" s="48">
        <v>58344.639999999999</v>
      </c>
      <c r="F661" s="48">
        <v>1053.83</v>
      </c>
      <c r="G661" s="86">
        <v>1.81</v>
      </c>
      <c r="H661" s="71"/>
      <c r="I661" s="86">
        <v>59398.47</v>
      </c>
      <c r="J661" s="71"/>
      <c r="K661" s="71"/>
    </row>
    <row r="662" spans="2:12" x14ac:dyDescent="0.3">
      <c r="B662" s="68" t="s">
        <v>501</v>
      </c>
      <c r="C662" s="83" t="s">
        <v>502</v>
      </c>
      <c r="D662" s="71"/>
      <c r="E662" s="69">
        <v>81097</v>
      </c>
      <c r="F662" s="69">
        <v>16264.62</v>
      </c>
      <c r="G662" s="84">
        <v>20.059999999999999</v>
      </c>
      <c r="H662" s="71"/>
      <c r="I662" s="84">
        <v>97361.62</v>
      </c>
      <c r="J662" s="71"/>
      <c r="K662" s="71"/>
    </row>
    <row r="663" spans="2:12" x14ac:dyDescent="0.3">
      <c r="B663" s="21" t="s">
        <v>68</v>
      </c>
      <c r="C663" s="85" t="s">
        <v>69</v>
      </c>
      <c r="D663" s="71"/>
      <c r="E663" s="48">
        <v>16547</v>
      </c>
      <c r="F663" s="48">
        <v>-897</v>
      </c>
      <c r="G663" s="86">
        <v>-5.42</v>
      </c>
      <c r="H663" s="71"/>
      <c r="I663" s="86">
        <v>15650</v>
      </c>
      <c r="J663" s="71"/>
      <c r="K663" s="71"/>
    </row>
    <row r="664" spans="2:12" x14ac:dyDescent="0.3">
      <c r="B664" s="21" t="s">
        <v>70</v>
      </c>
      <c r="C664" s="85" t="s">
        <v>71</v>
      </c>
      <c r="D664" s="71"/>
      <c r="E664" s="48">
        <v>62000</v>
      </c>
      <c r="F664" s="48">
        <v>17161.62</v>
      </c>
      <c r="G664" s="86">
        <v>27.68</v>
      </c>
      <c r="H664" s="71"/>
      <c r="I664" s="86">
        <v>79161.62</v>
      </c>
      <c r="J664" s="71"/>
      <c r="K664" s="71"/>
    </row>
    <row r="665" spans="2:12" x14ac:dyDescent="0.3">
      <c r="B665" s="21" t="s">
        <v>72</v>
      </c>
      <c r="C665" s="85" t="s">
        <v>73</v>
      </c>
      <c r="D665" s="71"/>
      <c r="E665" s="48">
        <v>2550</v>
      </c>
      <c r="F665" s="48">
        <v>0</v>
      </c>
      <c r="G665" s="86">
        <v>0</v>
      </c>
      <c r="H665" s="71"/>
      <c r="I665" s="86">
        <v>2550</v>
      </c>
      <c r="J665" s="71"/>
      <c r="K665" s="71"/>
    </row>
    <row r="666" spans="2:12" x14ac:dyDescent="0.3">
      <c r="B666" s="21" t="s">
        <v>76</v>
      </c>
      <c r="C666" s="85" t="s">
        <v>77</v>
      </c>
      <c r="D666" s="71"/>
      <c r="E666" s="48">
        <v>0</v>
      </c>
      <c r="F666" s="48">
        <v>0</v>
      </c>
      <c r="G666" s="86">
        <v>0</v>
      </c>
      <c r="H666" s="71"/>
      <c r="I666" s="86">
        <v>0</v>
      </c>
      <c r="J666" s="71"/>
      <c r="K666" s="71"/>
    </row>
    <row r="667" spans="2:12" x14ac:dyDescent="0.3">
      <c r="B667" s="66" t="s">
        <v>341</v>
      </c>
      <c r="C667" s="91" t="s">
        <v>13</v>
      </c>
      <c r="D667" s="71"/>
      <c r="E667" s="67">
        <v>0</v>
      </c>
      <c r="F667" s="67">
        <v>29422.5</v>
      </c>
      <c r="G667" s="92">
        <v>100</v>
      </c>
      <c r="H667" s="71"/>
      <c r="I667" s="92">
        <v>29422.5</v>
      </c>
      <c r="J667" s="71"/>
      <c r="K667" s="71"/>
    </row>
    <row r="668" spans="2:12" x14ac:dyDescent="0.3">
      <c r="B668" s="68" t="s">
        <v>513</v>
      </c>
      <c r="C668" s="83" t="s">
        <v>514</v>
      </c>
      <c r="D668" s="71"/>
      <c r="E668" s="69">
        <v>0</v>
      </c>
      <c r="F668" s="69">
        <v>29422.5</v>
      </c>
      <c r="G668" s="84">
        <v>100</v>
      </c>
      <c r="H668" s="71"/>
      <c r="I668" s="84">
        <v>29422.5</v>
      </c>
      <c r="J668" s="71"/>
      <c r="K668" s="71"/>
    </row>
    <row r="669" spans="2:12" x14ac:dyDescent="0.3">
      <c r="B669" s="21" t="s">
        <v>98</v>
      </c>
      <c r="C669" s="85" t="s">
        <v>99</v>
      </c>
      <c r="D669" s="71"/>
      <c r="E669" s="48">
        <v>0</v>
      </c>
      <c r="F669" s="48">
        <v>29422.5</v>
      </c>
      <c r="G669" s="86">
        <v>100</v>
      </c>
      <c r="H669" s="71"/>
      <c r="I669" s="86">
        <v>29422.5</v>
      </c>
      <c r="J669" s="71"/>
      <c r="K669" s="71"/>
    </row>
    <row r="670" spans="2:12" x14ac:dyDescent="0.3">
      <c r="B670" s="21" t="s">
        <v>102</v>
      </c>
      <c r="C670" s="85" t="s">
        <v>103</v>
      </c>
      <c r="D670" s="71"/>
      <c r="E670" s="48">
        <v>0</v>
      </c>
      <c r="F670" s="48">
        <v>0</v>
      </c>
      <c r="G670" s="86">
        <v>0</v>
      </c>
      <c r="H670" s="71"/>
      <c r="I670" s="86">
        <v>0</v>
      </c>
      <c r="J670" s="71"/>
      <c r="K670" s="71"/>
    </row>
    <row r="671" spans="2:12" x14ac:dyDescent="0.3">
      <c r="B671" s="32" t="s">
        <v>254</v>
      </c>
      <c r="C671" s="132" t="s">
        <v>255</v>
      </c>
      <c r="D671" s="71"/>
      <c r="E671" s="43">
        <v>1216571.49</v>
      </c>
      <c r="F671" s="43">
        <v>75062</v>
      </c>
      <c r="G671" s="135">
        <v>6.17</v>
      </c>
      <c r="H671" s="71"/>
      <c r="I671" s="135">
        <v>1291633.49</v>
      </c>
      <c r="J671" s="71"/>
      <c r="K671" s="71"/>
    </row>
    <row r="672" spans="2:12" ht="20.399999999999999" x14ac:dyDescent="0.3">
      <c r="B672" s="37" t="s">
        <v>256</v>
      </c>
      <c r="C672" s="144" t="s">
        <v>257</v>
      </c>
      <c r="D672" s="71"/>
      <c r="E672" s="49">
        <v>548013.77</v>
      </c>
      <c r="F672" s="49">
        <v>3500</v>
      </c>
      <c r="G672" s="145">
        <v>0.64</v>
      </c>
      <c r="H672" s="71"/>
      <c r="I672" s="145">
        <v>551513.77</v>
      </c>
      <c r="J672" s="71"/>
      <c r="K672" s="71"/>
    </row>
    <row r="673" spans="2:11" x14ac:dyDescent="0.3">
      <c r="B673" s="38" t="s">
        <v>258</v>
      </c>
      <c r="C673" s="146" t="s">
        <v>259</v>
      </c>
      <c r="D673" s="71"/>
      <c r="E673" s="50">
        <v>548013.77</v>
      </c>
      <c r="F673" s="50">
        <v>3500</v>
      </c>
      <c r="G673" s="147">
        <v>0.64</v>
      </c>
      <c r="H673" s="71"/>
      <c r="I673" s="147">
        <v>551513.77</v>
      </c>
      <c r="J673" s="71"/>
      <c r="K673" s="71"/>
    </row>
    <row r="674" spans="2:11" x14ac:dyDescent="0.3">
      <c r="B674" s="33" t="s">
        <v>185</v>
      </c>
      <c r="C674" s="136" t="s">
        <v>186</v>
      </c>
      <c r="D674" s="71"/>
      <c r="E674" s="44">
        <v>548013.77</v>
      </c>
      <c r="F674" s="44">
        <v>3500</v>
      </c>
      <c r="G674" s="137">
        <v>0.64</v>
      </c>
      <c r="H674" s="71"/>
      <c r="I674" s="137">
        <v>551513.77</v>
      </c>
      <c r="J674" s="71"/>
      <c r="K674" s="71"/>
    </row>
    <row r="675" spans="2:11" x14ac:dyDescent="0.3">
      <c r="B675" s="34" t="s">
        <v>187</v>
      </c>
      <c r="C675" s="138" t="s">
        <v>188</v>
      </c>
      <c r="D675" s="71"/>
      <c r="E675" s="45">
        <v>548013.77</v>
      </c>
      <c r="F675" s="45">
        <v>3500</v>
      </c>
      <c r="G675" s="139">
        <v>0.64</v>
      </c>
      <c r="H675" s="71"/>
      <c r="I675" s="139">
        <v>551513.77</v>
      </c>
      <c r="J675" s="71"/>
      <c r="K675" s="71"/>
    </row>
    <row r="676" spans="2:11" x14ac:dyDescent="0.3">
      <c r="B676" s="35" t="s">
        <v>134</v>
      </c>
      <c r="C676" s="125" t="s">
        <v>260</v>
      </c>
      <c r="D676" s="71"/>
      <c r="E676" s="46">
        <v>548013.77</v>
      </c>
      <c r="F676" s="46">
        <v>3500</v>
      </c>
      <c r="G676" s="126">
        <v>0.64</v>
      </c>
      <c r="H676" s="71"/>
      <c r="I676" s="126">
        <v>551513.77</v>
      </c>
      <c r="J676" s="71"/>
      <c r="K676" s="71"/>
    </row>
    <row r="677" spans="2:11" x14ac:dyDescent="0.3">
      <c r="B677" s="36" t="s">
        <v>244</v>
      </c>
      <c r="C677" s="127" t="s">
        <v>245</v>
      </c>
      <c r="D677" s="71"/>
      <c r="E677" s="47">
        <v>431225</v>
      </c>
      <c r="F677" s="47">
        <v>0</v>
      </c>
      <c r="G677" s="128">
        <v>0</v>
      </c>
      <c r="H677" s="71"/>
      <c r="I677" s="128">
        <v>431225</v>
      </c>
      <c r="J677" s="71"/>
      <c r="K677" s="71"/>
    </row>
    <row r="678" spans="2:11" x14ac:dyDescent="0.3">
      <c r="B678" s="66" t="s">
        <v>340</v>
      </c>
      <c r="C678" s="91" t="s">
        <v>12</v>
      </c>
      <c r="D678" s="71"/>
      <c r="E678" s="67">
        <v>394225</v>
      </c>
      <c r="F678" s="67">
        <v>0</v>
      </c>
      <c r="G678" s="92">
        <v>0</v>
      </c>
      <c r="H678" s="71"/>
      <c r="I678" s="92">
        <v>394225</v>
      </c>
      <c r="J678" s="71"/>
      <c r="K678" s="71"/>
    </row>
    <row r="679" spans="2:11" x14ac:dyDescent="0.3">
      <c r="B679" s="68" t="s">
        <v>499</v>
      </c>
      <c r="C679" s="83" t="s">
        <v>500</v>
      </c>
      <c r="D679" s="71"/>
      <c r="E679" s="69">
        <v>297075</v>
      </c>
      <c r="F679" s="69">
        <v>-1100</v>
      </c>
      <c r="G679" s="84">
        <v>-0.37</v>
      </c>
      <c r="H679" s="71"/>
      <c r="I679" s="84">
        <v>295975</v>
      </c>
      <c r="J679" s="71"/>
      <c r="K679" s="71"/>
    </row>
    <row r="680" spans="2:11" x14ac:dyDescent="0.3">
      <c r="B680" s="21" t="s">
        <v>62</v>
      </c>
      <c r="C680" s="85" t="s">
        <v>63</v>
      </c>
      <c r="D680" s="71"/>
      <c r="E680" s="48">
        <v>255000</v>
      </c>
      <c r="F680" s="48">
        <v>-2600</v>
      </c>
      <c r="G680" s="86">
        <v>-1.02</v>
      </c>
      <c r="H680" s="71"/>
      <c r="I680" s="86">
        <v>252400</v>
      </c>
      <c r="J680" s="71"/>
      <c r="K680" s="71"/>
    </row>
    <row r="681" spans="2:11" x14ac:dyDescent="0.3">
      <c r="B681" s="21" t="s">
        <v>64</v>
      </c>
      <c r="C681" s="85" t="s">
        <v>65</v>
      </c>
      <c r="D681" s="71"/>
      <c r="E681" s="48">
        <v>0</v>
      </c>
      <c r="F681" s="48">
        <v>1500</v>
      </c>
      <c r="G681" s="86">
        <v>100</v>
      </c>
      <c r="H681" s="71"/>
      <c r="I681" s="86">
        <v>1500</v>
      </c>
      <c r="J681" s="71"/>
      <c r="K681" s="71"/>
    </row>
    <row r="682" spans="2:11" x14ac:dyDescent="0.3">
      <c r="B682" s="21" t="s">
        <v>66</v>
      </c>
      <c r="C682" s="85" t="s">
        <v>67</v>
      </c>
      <c r="D682" s="71"/>
      <c r="E682" s="48">
        <v>42075</v>
      </c>
      <c r="F682" s="48">
        <v>0</v>
      </c>
      <c r="G682" s="86">
        <v>0</v>
      </c>
      <c r="H682" s="71"/>
      <c r="I682" s="86">
        <v>42075</v>
      </c>
      <c r="J682" s="71"/>
      <c r="K682" s="71"/>
    </row>
    <row r="683" spans="2:11" x14ac:dyDescent="0.3">
      <c r="B683" s="68" t="s">
        <v>501</v>
      </c>
      <c r="C683" s="83" t="s">
        <v>502</v>
      </c>
      <c r="D683" s="71"/>
      <c r="E683" s="69">
        <v>94650</v>
      </c>
      <c r="F683" s="69">
        <v>1100</v>
      </c>
      <c r="G683" s="84">
        <v>1.1599999999999999</v>
      </c>
      <c r="H683" s="71"/>
      <c r="I683" s="84">
        <v>95750</v>
      </c>
      <c r="J683" s="71"/>
      <c r="K683" s="71"/>
    </row>
    <row r="684" spans="2:11" x14ac:dyDescent="0.3">
      <c r="B684" s="21" t="s">
        <v>68</v>
      </c>
      <c r="C684" s="85" t="s">
        <v>69</v>
      </c>
      <c r="D684" s="71"/>
      <c r="E684" s="48">
        <v>6000</v>
      </c>
      <c r="F684" s="48">
        <v>-2500</v>
      </c>
      <c r="G684" s="86">
        <v>-41.67</v>
      </c>
      <c r="H684" s="71"/>
      <c r="I684" s="86">
        <v>3500</v>
      </c>
      <c r="J684" s="71"/>
      <c r="K684" s="71"/>
    </row>
    <row r="685" spans="2:11" x14ac:dyDescent="0.3">
      <c r="B685" s="21" t="s">
        <v>70</v>
      </c>
      <c r="C685" s="85" t="s">
        <v>71</v>
      </c>
      <c r="D685" s="71"/>
      <c r="E685" s="48">
        <v>53650</v>
      </c>
      <c r="F685" s="48">
        <v>5400</v>
      </c>
      <c r="G685" s="86">
        <v>10.07</v>
      </c>
      <c r="H685" s="71"/>
      <c r="I685" s="86">
        <v>59050</v>
      </c>
      <c r="J685" s="71"/>
      <c r="K685" s="71"/>
    </row>
    <row r="686" spans="2:11" x14ac:dyDescent="0.3">
      <c r="B686" s="21" t="s">
        <v>72</v>
      </c>
      <c r="C686" s="85" t="s">
        <v>73</v>
      </c>
      <c r="D686" s="71"/>
      <c r="E686" s="48">
        <v>26400</v>
      </c>
      <c r="F686" s="48">
        <v>1000</v>
      </c>
      <c r="G686" s="86">
        <v>3.79</v>
      </c>
      <c r="H686" s="71"/>
      <c r="I686" s="86">
        <v>27400</v>
      </c>
      <c r="J686" s="71"/>
      <c r="K686" s="71"/>
    </row>
    <row r="687" spans="2:11" x14ac:dyDescent="0.3">
      <c r="B687" s="21" t="s">
        <v>74</v>
      </c>
      <c r="C687" s="85" t="s">
        <v>75</v>
      </c>
      <c r="D687" s="71"/>
      <c r="E687" s="48">
        <v>0</v>
      </c>
      <c r="F687" s="48">
        <v>0</v>
      </c>
      <c r="G687" s="86">
        <v>0</v>
      </c>
      <c r="H687" s="71"/>
      <c r="I687" s="86">
        <v>0</v>
      </c>
      <c r="J687" s="71"/>
      <c r="K687" s="71"/>
    </row>
    <row r="688" spans="2:11" x14ac:dyDescent="0.3">
      <c r="B688" s="21" t="s">
        <v>76</v>
      </c>
      <c r="C688" s="85" t="s">
        <v>77</v>
      </c>
      <c r="D688" s="71"/>
      <c r="E688" s="48">
        <v>8600</v>
      </c>
      <c r="F688" s="48">
        <v>-2800</v>
      </c>
      <c r="G688" s="86">
        <v>-32.56</v>
      </c>
      <c r="H688" s="71"/>
      <c r="I688" s="86">
        <v>5800</v>
      </c>
      <c r="J688" s="71"/>
      <c r="K688" s="71"/>
    </row>
    <row r="689" spans="2:11" x14ac:dyDescent="0.3">
      <c r="B689" s="68" t="s">
        <v>517</v>
      </c>
      <c r="C689" s="83" t="s">
        <v>518</v>
      </c>
      <c r="D689" s="71"/>
      <c r="E689" s="69">
        <v>2500</v>
      </c>
      <c r="F689" s="69">
        <v>0</v>
      </c>
      <c r="G689" s="84">
        <v>0</v>
      </c>
      <c r="H689" s="71"/>
      <c r="I689" s="84">
        <v>2500</v>
      </c>
      <c r="J689" s="71"/>
      <c r="K689" s="71"/>
    </row>
    <row r="690" spans="2:11" x14ac:dyDescent="0.3">
      <c r="B690" s="21" t="s">
        <v>80</v>
      </c>
      <c r="C690" s="85" t="s">
        <v>81</v>
      </c>
      <c r="D690" s="71"/>
      <c r="E690" s="48">
        <v>2500</v>
      </c>
      <c r="F690" s="48">
        <v>0</v>
      </c>
      <c r="G690" s="86">
        <v>0</v>
      </c>
      <c r="H690" s="71"/>
      <c r="I690" s="86">
        <v>2500</v>
      </c>
      <c r="J690" s="71"/>
      <c r="K690" s="71"/>
    </row>
    <row r="691" spans="2:11" x14ac:dyDescent="0.3">
      <c r="B691" s="66" t="s">
        <v>341</v>
      </c>
      <c r="C691" s="91" t="s">
        <v>13</v>
      </c>
      <c r="D691" s="71"/>
      <c r="E691" s="67">
        <v>37000</v>
      </c>
      <c r="F691" s="67">
        <v>0</v>
      </c>
      <c r="G691" s="92">
        <v>0</v>
      </c>
      <c r="H691" s="71"/>
      <c r="I691" s="92">
        <v>37000</v>
      </c>
      <c r="J691" s="71"/>
      <c r="K691" s="71"/>
    </row>
    <row r="692" spans="2:11" x14ac:dyDescent="0.3">
      <c r="B692" s="68" t="s">
        <v>513</v>
      </c>
      <c r="C692" s="83" t="s">
        <v>514</v>
      </c>
      <c r="D692" s="71"/>
      <c r="E692" s="69">
        <v>37000</v>
      </c>
      <c r="F692" s="69">
        <v>0</v>
      </c>
      <c r="G692" s="84">
        <v>0</v>
      </c>
      <c r="H692" s="71"/>
      <c r="I692" s="84">
        <v>37000</v>
      </c>
      <c r="J692" s="71"/>
      <c r="K692" s="71"/>
    </row>
    <row r="693" spans="2:11" x14ac:dyDescent="0.3">
      <c r="B693" s="21" t="s">
        <v>100</v>
      </c>
      <c r="C693" s="85" t="s">
        <v>101</v>
      </c>
      <c r="D693" s="71"/>
      <c r="E693" s="48">
        <v>37000</v>
      </c>
      <c r="F693" s="48">
        <v>0</v>
      </c>
      <c r="G693" s="86">
        <v>0</v>
      </c>
      <c r="H693" s="71"/>
      <c r="I693" s="86">
        <v>37000</v>
      </c>
      <c r="J693" s="71"/>
      <c r="K693" s="71"/>
    </row>
    <row r="694" spans="2:11" x14ac:dyDescent="0.3">
      <c r="B694" s="36" t="s">
        <v>248</v>
      </c>
      <c r="C694" s="127" t="s">
        <v>249</v>
      </c>
      <c r="D694" s="71"/>
      <c r="E694" s="47">
        <v>34084.199999999997</v>
      </c>
      <c r="F694" s="47">
        <v>-6500</v>
      </c>
      <c r="G694" s="128">
        <v>-19.07</v>
      </c>
      <c r="H694" s="71"/>
      <c r="I694" s="128">
        <v>27584.2</v>
      </c>
      <c r="J694" s="71"/>
      <c r="K694" s="71"/>
    </row>
    <row r="695" spans="2:11" x14ac:dyDescent="0.3">
      <c r="B695" s="66" t="s">
        <v>340</v>
      </c>
      <c r="C695" s="91" t="s">
        <v>12</v>
      </c>
      <c r="D695" s="71"/>
      <c r="E695" s="67">
        <v>21350</v>
      </c>
      <c r="F695" s="67">
        <v>-2765.8</v>
      </c>
      <c r="G695" s="92">
        <v>-12.95</v>
      </c>
      <c r="H695" s="71"/>
      <c r="I695" s="92">
        <v>18584.2</v>
      </c>
      <c r="J695" s="71"/>
      <c r="K695" s="71"/>
    </row>
    <row r="696" spans="2:11" x14ac:dyDescent="0.3">
      <c r="B696" s="68" t="s">
        <v>501</v>
      </c>
      <c r="C696" s="83" t="s">
        <v>502</v>
      </c>
      <c r="D696" s="71"/>
      <c r="E696" s="69">
        <v>21350</v>
      </c>
      <c r="F696" s="69">
        <v>-2765.8</v>
      </c>
      <c r="G696" s="84">
        <v>-12.95</v>
      </c>
      <c r="H696" s="71"/>
      <c r="I696" s="84">
        <v>18584.2</v>
      </c>
      <c r="J696" s="71"/>
      <c r="K696" s="71"/>
    </row>
    <row r="697" spans="2:11" x14ac:dyDescent="0.3">
      <c r="B697" s="21" t="s">
        <v>68</v>
      </c>
      <c r="C697" s="85" t="s">
        <v>69</v>
      </c>
      <c r="D697" s="71"/>
      <c r="E697" s="48">
        <v>7500</v>
      </c>
      <c r="F697" s="48">
        <v>-3000</v>
      </c>
      <c r="G697" s="86">
        <v>-40</v>
      </c>
      <c r="H697" s="71"/>
      <c r="I697" s="86">
        <v>4500</v>
      </c>
      <c r="J697" s="71"/>
      <c r="K697" s="71"/>
    </row>
    <row r="698" spans="2:11" x14ac:dyDescent="0.3">
      <c r="B698" s="21" t="s">
        <v>70</v>
      </c>
      <c r="C698" s="85" t="s">
        <v>71</v>
      </c>
      <c r="D698" s="71"/>
      <c r="E698" s="48">
        <v>7750</v>
      </c>
      <c r="F698" s="48">
        <v>-1765.8</v>
      </c>
      <c r="G698" s="86">
        <v>-22.78</v>
      </c>
      <c r="H698" s="71"/>
      <c r="I698" s="86">
        <v>5984.2</v>
      </c>
      <c r="J698" s="71"/>
      <c r="K698" s="71"/>
    </row>
    <row r="699" spans="2:11" x14ac:dyDescent="0.3">
      <c r="B699" s="21" t="s">
        <v>72</v>
      </c>
      <c r="C699" s="85" t="s">
        <v>73</v>
      </c>
      <c r="D699" s="71"/>
      <c r="E699" s="48">
        <v>2000</v>
      </c>
      <c r="F699" s="48">
        <v>2000</v>
      </c>
      <c r="G699" s="86">
        <v>100</v>
      </c>
      <c r="H699" s="71"/>
      <c r="I699" s="86">
        <v>4000</v>
      </c>
      <c r="J699" s="71"/>
      <c r="K699" s="71"/>
    </row>
    <row r="700" spans="2:11" x14ac:dyDescent="0.3">
      <c r="B700" s="21" t="s">
        <v>76</v>
      </c>
      <c r="C700" s="85" t="s">
        <v>77</v>
      </c>
      <c r="D700" s="71"/>
      <c r="E700" s="48">
        <v>4100</v>
      </c>
      <c r="F700" s="48">
        <v>0</v>
      </c>
      <c r="G700" s="86">
        <v>0</v>
      </c>
      <c r="H700" s="71"/>
      <c r="I700" s="86">
        <v>4100</v>
      </c>
      <c r="J700" s="71"/>
      <c r="K700" s="71"/>
    </row>
    <row r="701" spans="2:11" x14ac:dyDescent="0.3">
      <c r="B701" s="66" t="s">
        <v>341</v>
      </c>
      <c r="C701" s="91" t="s">
        <v>13</v>
      </c>
      <c r="D701" s="71"/>
      <c r="E701" s="67">
        <v>12734.2</v>
      </c>
      <c r="F701" s="67">
        <v>-3734.2</v>
      </c>
      <c r="G701" s="92">
        <v>-29.32</v>
      </c>
      <c r="H701" s="71"/>
      <c r="I701" s="92">
        <v>9000</v>
      </c>
      <c r="J701" s="71"/>
      <c r="K701" s="71"/>
    </row>
    <row r="702" spans="2:11" x14ac:dyDescent="0.3">
      <c r="B702" s="68" t="s">
        <v>513</v>
      </c>
      <c r="C702" s="83" t="s">
        <v>514</v>
      </c>
      <c r="D702" s="71"/>
      <c r="E702" s="69">
        <v>12734.2</v>
      </c>
      <c r="F702" s="69">
        <v>-3734.2</v>
      </c>
      <c r="G702" s="84">
        <v>-29.32</v>
      </c>
      <c r="H702" s="71"/>
      <c r="I702" s="84">
        <v>9000</v>
      </c>
      <c r="J702" s="71"/>
      <c r="K702" s="71"/>
    </row>
    <row r="703" spans="2:11" x14ac:dyDescent="0.3">
      <c r="B703" s="21" t="s">
        <v>98</v>
      </c>
      <c r="C703" s="85" t="s">
        <v>99</v>
      </c>
      <c r="D703" s="71"/>
      <c r="E703" s="48">
        <v>7350</v>
      </c>
      <c r="F703" s="48">
        <v>-1850</v>
      </c>
      <c r="G703" s="86">
        <v>-25.17</v>
      </c>
      <c r="H703" s="71"/>
      <c r="I703" s="86">
        <v>5500</v>
      </c>
      <c r="J703" s="71"/>
      <c r="K703" s="71"/>
    </row>
    <row r="704" spans="2:11" x14ac:dyDescent="0.3">
      <c r="B704" s="21" t="s">
        <v>100</v>
      </c>
      <c r="C704" s="85" t="s">
        <v>101</v>
      </c>
      <c r="D704" s="71"/>
      <c r="E704" s="48">
        <v>5384.2</v>
      </c>
      <c r="F704" s="48">
        <v>-1884.2</v>
      </c>
      <c r="G704" s="86">
        <v>-34.99</v>
      </c>
      <c r="H704" s="71"/>
      <c r="I704" s="86">
        <v>3500</v>
      </c>
      <c r="J704" s="71"/>
      <c r="K704" s="71"/>
    </row>
    <row r="705" spans="2:11" x14ac:dyDescent="0.3">
      <c r="B705" s="36" t="s">
        <v>250</v>
      </c>
      <c r="C705" s="127" t="s">
        <v>251</v>
      </c>
      <c r="D705" s="71"/>
      <c r="E705" s="47">
        <v>78704.570000000007</v>
      </c>
      <c r="F705" s="47">
        <v>10000</v>
      </c>
      <c r="G705" s="128">
        <v>12.71</v>
      </c>
      <c r="H705" s="71"/>
      <c r="I705" s="128">
        <v>88704.57</v>
      </c>
      <c r="J705" s="71"/>
      <c r="K705" s="71"/>
    </row>
    <row r="706" spans="2:11" x14ac:dyDescent="0.3">
      <c r="B706" s="66" t="s">
        <v>340</v>
      </c>
      <c r="C706" s="91" t="s">
        <v>12</v>
      </c>
      <c r="D706" s="71"/>
      <c r="E706" s="67">
        <v>15704.57</v>
      </c>
      <c r="F706" s="67">
        <v>5000</v>
      </c>
      <c r="G706" s="92">
        <v>31.84</v>
      </c>
      <c r="H706" s="71"/>
      <c r="I706" s="92">
        <v>20704.57</v>
      </c>
      <c r="J706" s="71"/>
      <c r="K706" s="71"/>
    </row>
    <row r="707" spans="2:11" x14ac:dyDescent="0.3">
      <c r="B707" s="68" t="s">
        <v>501</v>
      </c>
      <c r="C707" s="83" t="s">
        <v>502</v>
      </c>
      <c r="D707" s="71"/>
      <c r="E707" s="69">
        <v>15704.57</v>
      </c>
      <c r="F707" s="69">
        <v>5000</v>
      </c>
      <c r="G707" s="84">
        <v>31.84</v>
      </c>
      <c r="H707" s="71"/>
      <c r="I707" s="84">
        <v>20704.57</v>
      </c>
      <c r="J707" s="71"/>
      <c r="K707" s="71"/>
    </row>
    <row r="708" spans="2:11" x14ac:dyDescent="0.3">
      <c r="B708" s="21" t="s">
        <v>68</v>
      </c>
      <c r="C708" s="85" t="s">
        <v>69</v>
      </c>
      <c r="D708" s="71"/>
      <c r="E708" s="48">
        <v>8704.57</v>
      </c>
      <c r="F708" s="48">
        <v>0</v>
      </c>
      <c r="G708" s="86">
        <v>0</v>
      </c>
      <c r="H708" s="71"/>
      <c r="I708" s="86">
        <v>8704.57</v>
      </c>
      <c r="J708" s="71"/>
      <c r="K708" s="71"/>
    </row>
    <row r="709" spans="2:11" x14ac:dyDescent="0.3">
      <c r="B709" s="21" t="s">
        <v>70</v>
      </c>
      <c r="C709" s="85" t="s">
        <v>71</v>
      </c>
      <c r="D709" s="71"/>
      <c r="E709" s="48">
        <v>5000</v>
      </c>
      <c r="F709" s="48">
        <v>-4250</v>
      </c>
      <c r="G709" s="86">
        <v>-85</v>
      </c>
      <c r="H709" s="71"/>
      <c r="I709" s="86">
        <v>750</v>
      </c>
      <c r="J709" s="71"/>
      <c r="K709" s="71"/>
    </row>
    <row r="710" spans="2:11" x14ac:dyDescent="0.3">
      <c r="B710" s="21" t="s">
        <v>72</v>
      </c>
      <c r="C710" s="85" t="s">
        <v>73</v>
      </c>
      <c r="D710" s="71"/>
      <c r="E710" s="48">
        <v>0</v>
      </c>
      <c r="F710" s="48">
        <v>8250</v>
      </c>
      <c r="G710" s="86">
        <v>100</v>
      </c>
      <c r="H710" s="71"/>
      <c r="I710" s="86">
        <v>8250</v>
      </c>
      <c r="J710" s="71"/>
      <c r="K710" s="71"/>
    </row>
    <row r="711" spans="2:11" x14ac:dyDescent="0.3">
      <c r="B711" s="21" t="s">
        <v>74</v>
      </c>
      <c r="C711" s="85" t="s">
        <v>75</v>
      </c>
      <c r="D711" s="71"/>
      <c r="E711" s="48">
        <v>2000</v>
      </c>
      <c r="F711" s="48">
        <v>0</v>
      </c>
      <c r="G711" s="86">
        <v>0</v>
      </c>
      <c r="H711" s="71"/>
      <c r="I711" s="86">
        <v>2000</v>
      </c>
      <c r="J711" s="71"/>
      <c r="K711" s="71"/>
    </row>
    <row r="712" spans="2:11" x14ac:dyDescent="0.3">
      <c r="B712" s="21" t="s">
        <v>76</v>
      </c>
      <c r="C712" s="85" t="s">
        <v>77</v>
      </c>
      <c r="D712" s="71"/>
      <c r="E712" s="48">
        <v>0</v>
      </c>
      <c r="F712" s="48">
        <v>1000</v>
      </c>
      <c r="G712" s="86">
        <v>100</v>
      </c>
      <c r="H712" s="71"/>
      <c r="I712" s="86">
        <v>1000</v>
      </c>
      <c r="J712" s="71"/>
      <c r="K712" s="71"/>
    </row>
    <row r="713" spans="2:11" ht="15" customHeight="1" x14ac:dyDescent="0.3">
      <c r="B713" s="66" t="s">
        <v>341</v>
      </c>
      <c r="C713" s="91" t="s">
        <v>13</v>
      </c>
      <c r="D713" s="71"/>
      <c r="E713" s="67">
        <v>63000</v>
      </c>
      <c r="F713" s="67">
        <v>5000</v>
      </c>
      <c r="G713" s="92">
        <v>7.94</v>
      </c>
      <c r="H713" s="71"/>
      <c r="I713" s="92">
        <v>68000</v>
      </c>
      <c r="J713" s="71"/>
      <c r="K713" s="71"/>
    </row>
    <row r="714" spans="2:11" x14ac:dyDescent="0.3">
      <c r="B714" s="68" t="s">
        <v>513</v>
      </c>
      <c r="C714" s="83" t="s">
        <v>514</v>
      </c>
      <c r="D714" s="71"/>
      <c r="E714" s="69">
        <v>63000</v>
      </c>
      <c r="F714" s="69">
        <v>5000</v>
      </c>
      <c r="G714" s="84">
        <v>7.94</v>
      </c>
      <c r="H714" s="71"/>
      <c r="I714" s="84">
        <v>68000</v>
      </c>
      <c r="J714" s="71"/>
      <c r="K714" s="71"/>
    </row>
    <row r="715" spans="2:11" x14ac:dyDescent="0.3">
      <c r="B715" s="21" t="s">
        <v>98</v>
      </c>
      <c r="C715" s="85" t="s">
        <v>99</v>
      </c>
      <c r="D715" s="71"/>
      <c r="E715" s="48">
        <v>10000</v>
      </c>
      <c r="F715" s="48">
        <v>0</v>
      </c>
      <c r="G715" s="86">
        <v>0</v>
      </c>
      <c r="H715" s="71"/>
      <c r="I715" s="86">
        <v>10000</v>
      </c>
      <c r="J715" s="71"/>
      <c r="K715" s="71"/>
    </row>
    <row r="716" spans="2:11" x14ac:dyDescent="0.3">
      <c r="B716" s="21" t="s">
        <v>100</v>
      </c>
      <c r="C716" s="85" t="s">
        <v>101</v>
      </c>
      <c r="D716" s="71"/>
      <c r="E716" s="48">
        <v>53000</v>
      </c>
      <c r="F716" s="48">
        <v>5000</v>
      </c>
      <c r="G716" s="86">
        <v>9.43</v>
      </c>
      <c r="H716" s="71"/>
      <c r="I716" s="86">
        <v>58000</v>
      </c>
      <c r="J716" s="71"/>
      <c r="K716" s="71"/>
    </row>
    <row r="717" spans="2:11" x14ac:dyDescent="0.3">
      <c r="B717" s="36" t="s">
        <v>252</v>
      </c>
      <c r="C717" s="127" t="s">
        <v>253</v>
      </c>
      <c r="D717" s="71"/>
      <c r="E717" s="47">
        <v>4000</v>
      </c>
      <c r="F717" s="47">
        <v>0</v>
      </c>
      <c r="G717" s="128">
        <v>0</v>
      </c>
      <c r="H717" s="71"/>
      <c r="I717" s="128">
        <v>4000</v>
      </c>
      <c r="J717" s="71"/>
      <c r="K717" s="71"/>
    </row>
    <row r="718" spans="2:11" x14ac:dyDescent="0.3">
      <c r="B718" s="66" t="s">
        <v>341</v>
      </c>
      <c r="C718" s="91" t="s">
        <v>13</v>
      </c>
      <c r="D718" s="71"/>
      <c r="E718" s="67">
        <v>4000</v>
      </c>
      <c r="F718" s="67">
        <v>0</v>
      </c>
      <c r="G718" s="92">
        <v>0</v>
      </c>
      <c r="H718" s="71"/>
      <c r="I718" s="92">
        <v>4000</v>
      </c>
      <c r="J718" s="71"/>
      <c r="K718" s="71"/>
    </row>
    <row r="719" spans="2:11" x14ac:dyDescent="0.3">
      <c r="B719" s="68" t="s">
        <v>513</v>
      </c>
      <c r="C719" s="83" t="s">
        <v>514</v>
      </c>
      <c r="D719" s="71"/>
      <c r="E719" s="69">
        <v>4000</v>
      </c>
      <c r="F719" s="69">
        <v>0</v>
      </c>
      <c r="G719" s="84">
        <v>0</v>
      </c>
      <c r="H719" s="71"/>
      <c r="I719" s="84">
        <v>4000</v>
      </c>
      <c r="J719" s="71"/>
      <c r="K719" s="71"/>
    </row>
    <row r="720" spans="2:11" x14ac:dyDescent="0.3">
      <c r="B720" s="21" t="s">
        <v>98</v>
      </c>
      <c r="C720" s="85" t="s">
        <v>99</v>
      </c>
      <c r="D720" s="71"/>
      <c r="E720" s="48">
        <v>4000</v>
      </c>
      <c r="F720" s="48">
        <v>0</v>
      </c>
      <c r="G720" s="86">
        <v>0</v>
      </c>
      <c r="H720" s="71"/>
      <c r="I720" s="86">
        <v>4000</v>
      </c>
      <c r="J720" s="71"/>
      <c r="K720" s="71"/>
    </row>
    <row r="721" spans="2:11" ht="20.399999999999999" x14ac:dyDescent="0.3">
      <c r="B721" s="37" t="s">
        <v>261</v>
      </c>
      <c r="C721" s="144" t="s">
        <v>262</v>
      </c>
      <c r="D721" s="71"/>
      <c r="E721" s="49">
        <v>668557.72</v>
      </c>
      <c r="F721" s="49">
        <v>71562</v>
      </c>
      <c r="G721" s="145">
        <v>10.7</v>
      </c>
      <c r="H721" s="71"/>
      <c r="I721" s="145">
        <v>740119.72</v>
      </c>
      <c r="J721" s="71"/>
      <c r="K721" s="71"/>
    </row>
    <row r="722" spans="2:11" x14ac:dyDescent="0.3">
      <c r="B722" s="38" t="s">
        <v>263</v>
      </c>
      <c r="C722" s="146" t="s">
        <v>264</v>
      </c>
      <c r="D722" s="71"/>
      <c r="E722" s="50">
        <v>668557.72</v>
      </c>
      <c r="F722" s="50">
        <v>71562</v>
      </c>
      <c r="G722" s="147">
        <v>10.7</v>
      </c>
      <c r="H722" s="71"/>
      <c r="I722" s="147">
        <v>740119.72</v>
      </c>
      <c r="J722" s="71"/>
      <c r="K722" s="71"/>
    </row>
    <row r="723" spans="2:11" x14ac:dyDescent="0.3">
      <c r="B723" s="33" t="s">
        <v>185</v>
      </c>
      <c r="C723" s="136" t="s">
        <v>186</v>
      </c>
      <c r="D723" s="71"/>
      <c r="E723" s="44">
        <v>668557.72</v>
      </c>
      <c r="F723" s="44">
        <v>71562</v>
      </c>
      <c r="G723" s="137">
        <v>10.7</v>
      </c>
      <c r="H723" s="71"/>
      <c r="I723" s="137">
        <v>740119.72</v>
      </c>
      <c r="J723" s="71"/>
      <c r="K723" s="71"/>
    </row>
    <row r="724" spans="2:11" x14ac:dyDescent="0.3">
      <c r="B724" s="34" t="s">
        <v>187</v>
      </c>
      <c r="C724" s="138" t="s">
        <v>188</v>
      </c>
      <c r="D724" s="71"/>
      <c r="E724" s="45">
        <v>668557.72</v>
      </c>
      <c r="F724" s="45">
        <v>71562</v>
      </c>
      <c r="G724" s="139">
        <v>10.7</v>
      </c>
      <c r="H724" s="71"/>
      <c r="I724" s="139">
        <v>740119.72</v>
      </c>
      <c r="J724" s="71"/>
      <c r="K724" s="71"/>
    </row>
    <row r="725" spans="2:11" x14ac:dyDescent="0.3">
      <c r="B725" s="35" t="s">
        <v>138</v>
      </c>
      <c r="C725" s="125" t="s">
        <v>265</v>
      </c>
      <c r="D725" s="71"/>
      <c r="E725" s="46">
        <v>335929.67</v>
      </c>
      <c r="F725" s="46">
        <v>-20050</v>
      </c>
      <c r="G725" s="126">
        <v>-5.97</v>
      </c>
      <c r="H725" s="71"/>
      <c r="I725" s="126">
        <v>315879.67</v>
      </c>
      <c r="J725" s="71"/>
      <c r="K725" s="71"/>
    </row>
    <row r="726" spans="2:11" x14ac:dyDescent="0.3">
      <c r="B726" s="36" t="s">
        <v>244</v>
      </c>
      <c r="C726" s="127" t="s">
        <v>245</v>
      </c>
      <c r="D726" s="71"/>
      <c r="E726" s="47">
        <v>277500</v>
      </c>
      <c r="F726" s="47">
        <v>-7928</v>
      </c>
      <c r="G726" s="128">
        <v>-2.86</v>
      </c>
      <c r="H726" s="71"/>
      <c r="I726" s="128">
        <v>269572</v>
      </c>
      <c r="J726" s="71"/>
      <c r="K726" s="71"/>
    </row>
    <row r="727" spans="2:11" x14ac:dyDescent="0.3">
      <c r="B727" s="66" t="s">
        <v>340</v>
      </c>
      <c r="C727" s="91" t="s">
        <v>12</v>
      </c>
      <c r="D727" s="71"/>
      <c r="E727" s="67">
        <v>266500</v>
      </c>
      <c r="F727" s="67">
        <v>-6928</v>
      </c>
      <c r="G727" s="92">
        <v>-2.6</v>
      </c>
      <c r="H727" s="71"/>
      <c r="I727" s="92">
        <v>259572</v>
      </c>
      <c r="J727" s="71"/>
      <c r="K727" s="71"/>
    </row>
    <row r="728" spans="2:11" x14ac:dyDescent="0.3">
      <c r="B728" s="68" t="s">
        <v>499</v>
      </c>
      <c r="C728" s="83" t="s">
        <v>500</v>
      </c>
      <c r="D728" s="71"/>
      <c r="E728" s="69">
        <v>177228</v>
      </c>
      <c r="F728" s="69">
        <v>1572</v>
      </c>
      <c r="G728" s="84">
        <v>0.89</v>
      </c>
      <c r="H728" s="71"/>
      <c r="I728" s="84">
        <v>178800</v>
      </c>
      <c r="J728" s="71"/>
      <c r="K728" s="71"/>
    </row>
    <row r="729" spans="2:11" x14ac:dyDescent="0.3">
      <c r="B729" s="21" t="s">
        <v>62</v>
      </c>
      <c r="C729" s="85" t="s">
        <v>63</v>
      </c>
      <c r="D729" s="71"/>
      <c r="E729" s="48">
        <v>152127</v>
      </c>
      <c r="F729" s="48">
        <v>873</v>
      </c>
      <c r="G729" s="86">
        <v>0.56999999999999995</v>
      </c>
      <c r="H729" s="71"/>
      <c r="I729" s="86">
        <v>153000</v>
      </c>
      <c r="J729" s="71"/>
      <c r="K729" s="71"/>
    </row>
    <row r="730" spans="2:11" x14ac:dyDescent="0.3">
      <c r="B730" s="21" t="s">
        <v>64</v>
      </c>
      <c r="C730" s="85" t="s">
        <v>65</v>
      </c>
      <c r="D730" s="71"/>
      <c r="E730" s="48">
        <v>0</v>
      </c>
      <c r="F730" s="48">
        <v>500</v>
      </c>
      <c r="G730" s="86">
        <v>100</v>
      </c>
      <c r="H730" s="71"/>
      <c r="I730" s="86">
        <v>500</v>
      </c>
      <c r="J730" s="71"/>
      <c r="K730" s="71"/>
    </row>
    <row r="731" spans="2:11" x14ac:dyDescent="0.3">
      <c r="B731" s="21" t="s">
        <v>66</v>
      </c>
      <c r="C731" s="85" t="s">
        <v>67</v>
      </c>
      <c r="D731" s="71"/>
      <c r="E731" s="48">
        <v>25101</v>
      </c>
      <c r="F731" s="48">
        <v>199</v>
      </c>
      <c r="G731" s="86">
        <v>0.79</v>
      </c>
      <c r="H731" s="71"/>
      <c r="I731" s="86">
        <v>25300</v>
      </c>
      <c r="J731" s="71"/>
      <c r="K731" s="71"/>
    </row>
    <row r="732" spans="2:11" x14ac:dyDescent="0.3">
      <c r="B732" s="68" t="s">
        <v>501</v>
      </c>
      <c r="C732" s="83" t="s">
        <v>502</v>
      </c>
      <c r="D732" s="71"/>
      <c r="E732" s="69">
        <v>87272</v>
      </c>
      <c r="F732" s="69">
        <v>-8500</v>
      </c>
      <c r="G732" s="84">
        <v>-9.74</v>
      </c>
      <c r="H732" s="71"/>
      <c r="I732" s="84">
        <v>78772</v>
      </c>
      <c r="J732" s="71"/>
      <c r="K732" s="71"/>
    </row>
    <row r="733" spans="2:11" x14ac:dyDescent="0.3">
      <c r="B733" s="21" t="s">
        <v>68</v>
      </c>
      <c r="C733" s="85" t="s">
        <v>69</v>
      </c>
      <c r="D733" s="71"/>
      <c r="E733" s="48">
        <v>16000</v>
      </c>
      <c r="F733" s="48">
        <v>-4500</v>
      </c>
      <c r="G733" s="86">
        <v>-28.13</v>
      </c>
      <c r="H733" s="71"/>
      <c r="I733" s="86">
        <v>11500</v>
      </c>
      <c r="J733" s="71"/>
      <c r="K733" s="71"/>
    </row>
    <row r="734" spans="2:11" x14ac:dyDescent="0.3">
      <c r="B734" s="21" t="s">
        <v>70</v>
      </c>
      <c r="C734" s="85" t="s">
        <v>71</v>
      </c>
      <c r="D734" s="71"/>
      <c r="E734" s="48">
        <v>24000</v>
      </c>
      <c r="F734" s="48">
        <v>0</v>
      </c>
      <c r="G734" s="86">
        <v>0</v>
      </c>
      <c r="H734" s="71"/>
      <c r="I734" s="86">
        <v>24000</v>
      </c>
      <c r="J734" s="71"/>
      <c r="K734" s="71"/>
    </row>
    <row r="735" spans="2:11" x14ac:dyDescent="0.3">
      <c r="B735" s="21" t="s">
        <v>72</v>
      </c>
      <c r="C735" s="85" t="s">
        <v>73</v>
      </c>
      <c r="D735" s="71"/>
      <c r="E735" s="48">
        <v>35772</v>
      </c>
      <c r="F735" s="48">
        <v>-1000</v>
      </c>
      <c r="G735" s="86">
        <v>-2.8</v>
      </c>
      <c r="H735" s="71"/>
      <c r="I735" s="86">
        <v>34772</v>
      </c>
      <c r="J735" s="71"/>
      <c r="K735" s="71"/>
    </row>
    <row r="736" spans="2:11" x14ac:dyDescent="0.3">
      <c r="B736" s="21" t="s">
        <v>74</v>
      </c>
      <c r="C736" s="85" t="s">
        <v>75</v>
      </c>
      <c r="D736" s="71"/>
      <c r="E736" s="48">
        <v>2000</v>
      </c>
      <c r="F736" s="48">
        <v>-2000</v>
      </c>
      <c r="G736" s="86">
        <v>-100</v>
      </c>
      <c r="H736" s="71"/>
      <c r="I736" s="86">
        <v>0</v>
      </c>
      <c r="J736" s="71"/>
      <c r="K736" s="71"/>
    </row>
    <row r="737" spans="2:11" x14ac:dyDescent="0.3">
      <c r="B737" s="21" t="s">
        <v>76</v>
      </c>
      <c r="C737" s="85" t="s">
        <v>77</v>
      </c>
      <c r="D737" s="71"/>
      <c r="E737" s="48">
        <v>9500</v>
      </c>
      <c r="F737" s="48">
        <v>-1000</v>
      </c>
      <c r="G737" s="86">
        <v>-10.53</v>
      </c>
      <c r="H737" s="71"/>
      <c r="I737" s="86">
        <v>8500</v>
      </c>
      <c r="J737" s="71"/>
      <c r="K737" s="71"/>
    </row>
    <row r="738" spans="2:11" x14ac:dyDescent="0.3">
      <c r="B738" s="68" t="s">
        <v>517</v>
      </c>
      <c r="C738" s="83" t="s">
        <v>518</v>
      </c>
      <c r="D738" s="71"/>
      <c r="E738" s="69">
        <v>2000</v>
      </c>
      <c r="F738" s="69">
        <v>0</v>
      </c>
      <c r="G738" s="84">
        <v>0</v>
      </c>
      <c r="H738" s="71"/>
      <c r="I738" s="84">
        <v>2000</v>
      </c>
      <c r="J738" s="71"/>
      <c r="K738" s="71"/>
    </row>
    <row r="739" spans="2:11" x14ac:dyDescent="0.3">
      <c r="B739" s="21" t="s">
        <v>80</v>
      </c>
      <c r="C739" s="85" t="s">
        <v>81</v>
      </c>
      <c r="D739" s="71"/>
      <c r="E739" s="48">
        <v>2000</v>
      </c>
      <c r="F739" s="48">
        <v>0</v>
      </c>
      <c r="G739" s="86">
        <v>0</v>
      </c>
      <c r="H739" s="71"/>
      <c r="I739" s="86">
        <v>2000</v>
      </c>
      <c r="J739" s="71"/>
      <c r="K739" s="71"/>
    </row>
    <row r="740" spans="2:11" x14ac:dyDescent="0.3">
      <c r="B740" s="66" t="s">
        <v>341</v>
      </c>
      <c r="C740" s="91" t="s">
        <v>13</v>
      </c>
      <c r="D740" s="71"/>
      <c r="E740" s="67">
        <v>11000</v>
      </c>
      <c r="F740" s="67">
        <v>-1000</v>
      </c>
      <c r="G740" s="92">
        <v>-9.09</v>
      </c>
      <c r="H740" s="71"/>
      <c r="I740" s="92">
        <v>10000</v>
      </c>
      <c r="J740" s="71"/>
      <c r="K740" s="71"/>
    </row>
    <row r="741" spans="2:11" x14ac:dyDescent="0.3">
      <c r="B741" s="68" t="s">
        <v>513</v>
      </c>
      <c r="C741" s="83" t="s">
        <v>514</v>
      </c>
      <c r="D741" s="71"/>
      <c r="E741" s="69">
        <v>11000</v>
      </c>
      <c r="F741" s="69">
        <v>-1000</v>
      </c>
      <c r="G741" s="84">
        <v>-9.09</v>
      </c>
      <c r="H741" s="71"/>
      <c r="I741" s="84">
        <v>10000</v>
      </c>
      <c r="J741" s="71"/>
      <c r="K741" s="71"/>
    </row>
    <row r="742" spans="2:11" x14ac:dyDescent="0.3">
      <c r="B742" s="21" t="s">
        <v>98</v>
      </c>
      <c r="C742" s="85" t="s">
        <v>99</v>
      </c>
      <c r="D742" s="71"/>
      <c r="E742" s="48">
        <v>6000</v>
      </c>
      <c r="F742" s="48">
        <v>-1000</v>
      </c>
      <c r="G742" s="86">
        <v>-16.670000000000002</v>
      </c>
      <c r="H742" s="71"/>
      <c r="I742" s="86">
        <v>5000</v>
      </c>
      <c r="J742" s="71"/>
      <c r="K742" s="71"/>
    </row>
    <row r="743" spans="2:11" x14ac:dyDescent="0.3">
      <c r="B743" s="21" t="s">
        <v>102</v>
      </c>
      <c r="C743" s="85" t="s">
        <v>103</v>
      </c>
      <c r="D743" s="71"/>
      <c r="E743" s="48">
        <v>5000</v>
      </c>
      <c r="F743" s="48">
        <v>0</v>
      </c>
      <c r="G743" s="86">
        <v>0</v>
      </c>
      <c r="H743" s="71"/>
      <c r="I743" s="86">
        <v>5000</v>
      </c>
      <c r="J743" s="71"/>
      <c r="K743" s="71"/>
    </row>
    <row r="744" spans="2:11" x14ac:dyDescent="0.3">
      <c r="B744" s="36" t="s">
        <v>246</v>
      </c>
      <c r="C744" s="127" t="s">
        <v>247</v>
      </c>
      <c r="D744" s="71"/>
      <c r="E744" s="47">
        <v>11900</v>
      </c>
      <c r="F744" s="47">
        <v>-5000</v>
      </c>
      <c r="G744" s="128">
        <v>-42.02</v>
      </c>
      <c r="H744" s="71"/>
      <c r="I744" s="128">
        <v>6900</v>
      </c>
      <c r="J744" s="71"/>
      <c r="K744" s="71"/>
    </row>
    <row r="745" spans="2:11" x14ac:dyDescent="0.3">
      <c r="B745" s="66" t="s">
        <v>340</v>
      </c>
      <c r="C745" s="91" t="s">
        <v>12</v>
      </c>
      <c r="D745" s="71"/>
      <c r="E745" s="67">
        <v>6900</v>
      </c>
      <c r="F745" s="67">
        <v>0</v>
      </c>
      <c r="G745" s="92">
        <v>0</v>
      </c>
      <c r="H745" s="71"/>
      <c r="I745" s="92">
        <v>6900</v>
      </c>
      <c r="J745" s="71"/>
      <c r="K745" s="71"/>
    </row>
    <row r="746" spans="2:11" x14ac:dyDescent="0.3">
      <c r="B746" s="68" t="s">
        <v>501</v>
      </c>
      <c r="C746" s="83" t="s">
        <v>502</v>
      </c>
      <c r="D746" s="71"/>
      <c r="E746" s="69">
        <v>6900</v>
      </c>
      <c r="F746" s="69">
        <v>0</v>
      </c>
      <c r="G746" s="84">
        <v>0</v>
      </c>
      <c r="H746" s="71"/>
      <c r="I746" s="84">
        <v>6900</v>
      </c>
      <c r="J746" s="71"/>
      <c r="K746" s="71"/>
    </row>
    <row r="747" spans="2:11" x14ac:dyDescent="0.3">
      <c r="B747" s="21" t="s">
        <v>70</v>
      </c>
      <c r="C747" s="85" t="s">
        <v>71</v>
      </c>
      <c r="D747" s="71"/>
      <c r="E747" s="48">
        <v>0</v>
      </c>
      <c r="F747" s="48">
        <v>5000</v>
      </c>
      <c r="G747" s="86">
        <v>100</v>
      </c>
      <c r="H747" s="71"/>
      <c r="I747" s="86">
        <v>5000</v>
      </c>
      <c r="J747" s="71"/>
      <c r="K747" s="71"/>
    </row>
    <row r="748" spans="2:11" x14ac:dyDescent="0.3">
      <c r="B748" s="21" t="s">
        <v>72</v>
      </c>
      <c r="C748" s="85" t="s">
        <v>73</v>
      </c>
      <c r="D748" s="71"/>
      <c r="E748" s="48">
        <v>6900</v>
      </c>
      <c r="F748" s="48">
        <v>-5000</v>
      </c>
      <c r="G748" s="86">
        <v>-72.459999999999994</v>
      </c>
      <c r="H748" s="71"/>
      <c r="I748" s="86">
        <v>1900</v>
      </c>
      <c r="J748" s="71"/>
      <c r="K748" s="71"/>
    </row>
    <row r="749" spans="2:11" x14ac:dyDescent="0.3">
      <c r="B749" s="66" t="s">
        <v>341</v>
      </c>
      <c r="C749" s="91" t="s">
        <v>13</v>
      </c>
      <c r="D749" s="71"/>
      <c r="E749" s="67">
        <v>5000</v>
      </c>
      <c r="F749" s="67">
        <v>-5000</v>
      </c>
      <c r="G749" s="92">
        <v>-100</v>
      </c>
      <c r="H749" s="71"/>
      <c r="I749" s="92">
        <v>0</v>
      </c>
      <c r="J749" s="71"/>
      <c r="K749" s="71"/>
    </row>
    <row r="750" spans="2:11" x14ac:dyDescent="0.3">
      <c r="B750" s="68" t="s">
        <v>513</v>
      </c>
      <c r="C750" s="83" t="s">
        <v>514</v>
      </c>
      <c r="D750" s="71"/>
      <c r="E750" s="69">
        <v>5000</v>
      </c>
      <c r="F750" s="69">
        <v>-5000</v>
      </c>
      <c r="G750" s="84">
        <v>-100</v>
      </c>
      <c r="H750" s="71"/>
      <c r="I750" s="84">
        <v>0</v>
      </c>
      <c r="J750" s="71"/>
      <c r="K750" s="71"/>
    </row>
    <row r="751" spans="2:11" x14ac:dyDescent="0.3">
      <c r="B751" s="21" t="s">
        <v>98</v>
      </c>
      <c r="C751" s="85" t="s">
        <v>99</v>
      </c>
      <c r="D751" s="71"/>
      <c r="E751" s="48">
        <v>4000</v>
      </c>
      <c r="F751" s="48">
        <v>-4000</v>
      </c>
      <c r="G751" s="86">
        <v>-100</v>
      </c>
      <c r="H751" s="71"/>
      <c r="I751" s="86">
        <v>0</v>
      </c>
      <c r="J751" s="71"/>
      <c r="K751" s="71"/>
    </row>
    <row r="752" spans="2:11" x14ac:dyDescent="0.3">
      <c r="B752" s="21" t="s">
        <v>100</v>
      </c>
      <c r="C752" s="85" t="s">
        <v>101</v>
      </c>
      <c r="D752" s="71"/>
      <c r="E752" s="48">
        <v>1000</v>
      </c>
      <c r="F752" s="48">
        <v>-1000</v>
      </c>
      <c r="G752" s="86">
        <v>-100</v>
      </c>
      <c r="H752" s="71"/>
      <c r="I752" s="86">
        <v>0</v>
      </c>
      <c r="J752" s="71"/>
      <c r="K752" s="71"/>
    </row>
    <row r="753" spans="2:11" x14ac:dyDescent="0.3">
      <c r="B753" s="36" t="s">
        <v>248</v>
      </c>
      <c r="C753" s="127" t="s">
        <v>249</v>
      </c>
      <c r="D753" s="71"/>
      <c r="E753" s="47">
        <v>29059.67</v>
      </c>
      <c r="F753" s="47">
        <v>-4010</v>
      </c>
      <c r="G753" s="128">
        <v>-13.8</v>
      </c>
      <c r="H753" s="71"/>
      <c r="I753" s="128">
        <v>25049.67</v>
      </c>
      <c r="J753" s="71"/>
      <c r="K753" s="71"/>
    </row>
    <row r="754" spans="2:11" x14ac:dyDescent="0.3">
      <c r="B754" s="66" t="s">
        <v>341</v>
      </c>
      <c r="C754" s="91" t="s">
        <v>13</v>
      </c>
      <c r="D754" s="71"/>
      <c r="E754" s="67">
        <v>29059.67</v>
      </c>
      <c r="F754" s="67">
        <v>-4010</v>
      </c>
      <c r="G754" s="92">
        <v>-13.8</v>
      </c>
      <c r="H754" s="71"/>
      <c r="I754" s="92">
        <v>25049.67</v>
      </c>
      <c r="J754" s="71"/>
      <c r="K754" s="71"/>
    </row>
    <row r="755" spans="2:11" x14ac:dyDescent="0.3">
      <c r="B755" s="68" t="s">
        <v>513</v>
      </c>
      <c r="C755" s="83" t="s">
        <v>514</v>
      </c>
      <c r="D755" s="71"/>
      <c r="E755" s="69">
        <v>29059.67</v>
      </c>
      <c r="F755" s="69">
        <v>-4010</v>
      </c>
      <c r="G755" s="84">
        <v>-13.8</v>
      </c>
      <c r="H755" s="71"/>
      <c r="I755" s="84">
        <v>25049.67</v>
      </c>
      <c r="J755" s="71"/>
      <c r="K755" s="71"/>
    </row>
    <row r="756" spans="2:11" x14ac:dyDescent="0.3">
      <c r="B756" s="21" t="s">
        <v>98</v>
      </c>
      <c r="C756" s="85" t="s">
        <v>99</v>
      </c>
      <c r="D756" s="71"/>
      <c r="E756" s="48">
        <v>18999.669999999998</v>
      </c>
      <c r="F756" s="48">
        <v>0</v>
      </c>
      <c r="G756" s="86">
        <v>0</v>
      </c>
      <c r="H756" s="71"/>
      <c r="I756" s="86">
        <v>18999.669999999998</v>
      </c>
      <c r="J756" s="71"/>
      <c r="K756" s="71"/>
    </row>
    <row r="757" spans="2:11" x14ac:dyDescent="0.3">
      <c r="B757" s="21" t="s">
        <v>100</v>
      </c>
      <c r="C757" s="85" t="s">
        <v>101</v>
      </c>
      <c r="D757" s="71"/>
      <c r="E757" s="48">
        <v>10060</v>
      </c>
      <c r="F757" s="48">
        <v>-4010</v>
      </c>
      <c r="G757" s="86">
        <v>-39.86</v>
      </c>
      <c r="H757" s="71"/>
      <c r="I757" s="86">
        <v>6050</v>
      </c>
      <c r="J757" s="71"/>
      <c r="K757" s="71"/>
    </row>
    <row r="758" spans="2:11" x14ac:dyDescent="0.3">
      <c r="B758" s="36" t="s">
        <v>250</v>
      </c>
      <c r="C758" s="127" t="s">
        <v>251</v>
      </c>
      <c r="D758" s="71"/>
      <c r="E758" s="47">
        <v>15470</v>
      </c>
      <c r="F758" s="47">
        <v>-3112</v>
      </c>
      <c r="G758" s="128">
        <v>-20.12</v>
      </c>
      <c r="H758" s="71"/>
      <c r="I758" s="128">
        <v>12358</v>
      </c>
      <c r="J758" s="71"/>
      <c r="K758" s="71"/>
    </row>
    <row r="759" spans="2:11" x14ac:dyDescent="0.3">
      <c r="B759" s="66" t="s">
        <v>340</v>
      </c>
      <c r="C759" s="91" t="s">
        <v>12</v>
      </c>
      <c r="D759" s="71"/>
      <c r="E759" s="67">
        <v>15470</v>
      </c>
      <c r="F759" s="67">
        <v>-3112</v>
      </c>
      <c r="G759" s="92">
        <v>-20.12</v>
      </c>
      <c r="H759" s="71"/>
      <c r="I759" s="92">
        <v>12358</v>
      </c>
      <c r="J759" s="71"/>
      <c r="K759" s="71"/>
    </row>
    <row r="760" spans="2:11" x14ac:dyDescent="0.3">
      <c r="B760" s="68" t="s">
        <v>501</v>
      </c>
      <c r="C760" s="83" t="s">
        <v>502</v>
      </c>
      <c r="D760" s="71"/>
      <c r="E760" s="69">
        <v>15470</v>
      </c>
      <c r="F760" s="69">
        <v>-3112</v>
      </c>
      <c r="G760" s="84">
        <v>-20.12</v>
      </c>
      <c r="H760" s="71"/>
      <c r="I760" s="84">
        <v>12358</v>
      </c>
      <c r="J760" s="71"/>
      <c r="K760" s="71"/>
    </row>
    <row r="761" spans="2:11" ht="15" customHeight="1" x14ac:dyDescent="0.3">
      <c r="B761" s="21" t="s">
        <v>68</v>
      </c>
      <c r="C761" s="85" t="s">
        <v>69</v>
      </c>
      <c r="D761" s="71"/>
      <c r="E761" s="48">
        <v>3170</v>
      </c>
      <c r="F761" s="48">
        <v>-812</v>
      </c>
      <c r="G761" s="86">
        <v>-25.62</v>
      </c>
      <c r="H761" s="71"/>
      <c r="I761" s="86">
        <v>2358</v>
      </c>
      <c r="J761" s="71"/>
      <c r="K761" s="71"/>
    </row>
    <row r="762" spans="2:11" x14ac:dyDescent="0.3">
      <c r="B762" s="21" t="s">
        <v>74</v>
      </c>
      <c r="C762" s="85" t="s">
        <v>75</v>
      </c>
      <c r="D762" s="71"/>
      <c r="E762" s="48">
        <v>12300</v>
      </c>
      <c r="F762" s="48">
        <v>-2300</v>
      </c>
      <c r="G762" s="86">
        <v>-18.7</v>
      </c>
      <c r="H762" s="71"/>
      <c r="I762" s="86">
        <v>10000</v>
      </c>
      <c r="J762" s="71"/>
      <c r="K762" s="71"/>
    </row>
    <row r="763" spans="2:11" x14ac:dyDescent="0.3">
      <c r="B763" s="66" t="s">
        <v>341</v>
      </c>
      <c r="C763" s="91" t="s">
        <v>13</v>
      </c>
      <c r="D763" s="71"/>
      <c r="E763" s="67">
        <v>0</v>
      </c>
      <c r="F763" s="67">
        <v>0</v>
      </c>
      <c r="G763" s="92">
        <v>0</v>
      </c>
      <c r="H763" s="71"/>
      <c r="I763" s="92">
        <v>0</v>
      </c>
      <c r="J763" s="71"/>
      <c r="K763" s="71"/>
    </row>
    <row r="764" spans="2:11" x14ac:dyDescent="0.3">
      <c r="B764" s="68" t="s">
        <v>513</v>
      </c>
      <c r="C764" s="83" t="s">
        <v>514</v>
      </c>
      <c r="D764" s="71"/>
      <c r="E764" s="69">
        <v>0</v>
      </c>
      <c r="F764" s="69">
        <v>0</v>
      </c>
      <c r="G764" s="84">
        <v>0</v>
      </c>
      <c r="H764" s="71"/>
      <c r="I764" s="84">
        <v>0</v>
      </c>
      <c r="J764" s="71"/>
      <c r="K764" s="71"/>
    </row>
    <row r="765" spans="2:11" x14ac:dyDescent="0.3">
      <c r="B765" s="21" t="s">
        <v>98</v>
      </c>
      <c r="C765" s="85" t="s">
        <v>99</v>
      </c>
      <c r="D765" s="71"/>
      <c r="E765" s="48">
        <v>0</v>
      </c>
      <c r="F765" s="48">
        <v>0</v>
      </c>
      <c r="G765" s="86">
        <v>0</v>
      </c>
      <c r="H765" s="71"/>
      <c r="I765" s="86">
        <v>0</v>
      </c>
      <c r="J765" s="71"/>
      <c r="K765" s="71"/>
    </row>
    <row r="766" spans="2:11" x14ac:dyDescent="0.3">
      <c r="B766" s="36" t="s">
        <v>252</v>
      </c>
      <c r="C766" s="127" t="s">
        <v>253</v>
      </c>
      <c r="D766" s="71"/>
      <c r="E766" s="47">
        <v>2000</v>
      </c>
      <c r="F766" s="47">
        <v>0</v>
      </c>
      <c r="G766" s="128">
        <v>0</v>
      </c>
      <c r="H766" s="71"/>
      <c r="I766" s="128">
        <v>2000</v>
      </c>
      <c r="J766" s="71"/>
      <c r="K766" s="71"/>
    </row>
    <row r="767" spans="2:11" x14ac:dyDescent="0.3">
      <c r="B767" s="66" t="s">
        <v>341</v>
      </c>
      <c r="C767" s="91" t="s">
        <v>13</v>
      </c>
      <c r="D767" s="71"/>
      <c r="E767" s="67">
        <v>2000</v>
      </c>
      <c r="F767" s="67">
        <v>0</v>
      </c>
      <c r="G767" s="92">
        <v>0</v>
      </c>
      <c r="H767" s="71"/>
      <c r="I767" s="92">
        <v>2000</v>
      </c>
      <c r="J767" s="71"/>
      <c r="K767" s="71"/>
    </row>
    <row r="768" spans="2:11" x14ac:dyDescent="0.3">
      <c r="B768" s="68" t="s">
        <v>513</v>
      </c>
      <c r="C768" s="83" t="s">
        <v>514</v>
      </c>
      <c r="D768" s="71"/>
      <c r="E768" s="69">
        <v>2000</v>
      </c>
      <c r="F768" s="69">
        <v>0</v>
      </c>
      <c r="G768" s="84">
        <v>0</v>
      </c>
      <c r="H768" s="71"/>
      <c r="I768" s="84">
        <v>2000</v>
      </c>
      <c r="J768" s="71"/>
      <c r="K768" s="71"/>
    </row>
    <row r="769" spans="2:11" x14ac:dyDescent="0.3">
      <c r="B769" s="21" t="s">
        <v>98</v>
      </c>
      <c r="C769" s="85" t="s">
        <v>99</v>
      </c>
      <c r="D769" s="71"/>
      <c r="E769" s="48">
        <v>2000</v>
      </c>
      <c r="F769" s="48">
        <v>0</v>
      </c>
      <c r="G769" s="86">
        <v>0</v>
      </c>
      <c r="H769" s="71"/>
      <c r="I769" s="86">
        <v>2000</v>
      </c>
      <c r="J769" s="71"/>
      <c r="K769" s="71"/>
    </row>
    <row r="770" spans="2:11" x14ac:dyDescent="0.3">
      <c r="B770" s="35" t="s">
        <v>159</v>
      </c>
      <c r="C770" s="125" t="s">
        <v>353</v>
      </c>
      <c r="D770" s="71"/>
      <c r="E770" s="46">
        <v>7000</v>
      </c>
      <c r="F770" s="46">
        <v>0</v>
      </c>
      <c r="G770" s="126">
        <v>0</v>
      </c>
      <c r="H770" s="71"/>
      <c r="I770" s="126">
        <v>7000</v>
      </c>
      <c r="J770" s="71"/>
      <c r="K770" s="71"/>
    </row>
    <row r="771" spans="2:11" ht="15" customHeight="1" x14ac:dyDescent="0.3">
      <c r="B771" s="36" t="s">
        <v>244</v>
      </c>
      <c r="C771" s="127" t="s">
        <v>245</v>
      </c>
      <c r="D771" s="71"/>
      <c r="E771" s="47">
        <v>2000</v>
      </c>
      <c r="F771" s="47">
        <v>0</v>
      </c>
      <c r="G771" s="128">
        <v>0</v>
      </c>
      <c r="H771" s="71"/>
      <c r="I771" s="128">
        <v>2000</v>
      </c>
      <c r="J771" s="71"/>
      <c r="K771" s="71"/>
    </row>
    <row r="772" spans="2:11" x14ac:dyDescent="0.3">
      <c r="B772" s="66" t="s">
        <v>340</v>
      </c>
      <c r="C772" s="91" t="s">
        <v>12</v>
      </c>
      <c r="D772" s="71"/>
      <c r="E772" s="67">
        <v>2000</v>
      </c>
      <c r="F772" s="67">
        <v>0</v>
      </c>
      <c r="G772" s="92">
        <v>0</v>
      </c>
      <c r="H772" s="71"/>
      <c r="I772" s="92">
        <v>2000</v>
      </c>
      <c r="J772" s="71"/>
      <c r="K772" s="71"/>
    </row>
    <row r="773" spans="2:11" x14ac:dyDescent="0.3">
      <c r="B773" s="68" t="s">
        <v>501</v>
      </c>
      <c r="C773" s="83" t="s">
        <v>502</v>
      </c>
      <c r="D773" s="71"/>
      <c r="E773" s="69">
        <v>2000</v>
      </c>
      <c r="F773" s="69">
        <v>0</v>
      </c>
      <c r="G773" s="84">
        <v>0</v>
      </c>
      <c r="H773" s="71"/>
      <c r="I773" s="84">
        <v>2000</v>
      </c>
      <c r="J773" s="71"/>
      <c r="K773" s="71"/>
    </row>
    <row r="774" spans="2:11" x14ac:dyDescent="0.3">
      <c r="B774" s="21" t="s">
        <v>68</v>
      </c>
      <c r="C774" s="85" t="s">
        <v>69</v>
      </c>
      <c r="D774" s="71"/>
      <c r="E774" s="48">
        <v>0</v>
      </c>
      <c r="F774" s="48">
        <v>0</v>
      </c>
      <c r="G774" s="86">
        <v>0</v>
      </c>
      <c r="H774" s="71"/>
      <c r="I774" s="86">
        <v>0</v>
      </c>
      <c r="J774" s="71"/>
      <c r="K774" s="71"/>
    </row>
    <row r="775" spans="2:11" x14ac:dyDescent="0.3">
      <c r="B775" s="21" t="s">
        <v>72</v>
      </c>
      <c r="C775" s="85" t="s">
        <v>73</v>
      </c>
      <c r="D775" s="71"/>
      <c r="E775" s="48">
        <v>2000</v>
      </c>
      <c r="F775" s="48">
        <v>0</v>
      </c>
      <c r="G775" s="86">
        <v>0</v>
      </c>
      <c r="H775" s="71"/>
      <c r="I775" s="86">
        <v>2000</v>
      </c>
      <c r="J775" s="71"/>
      <c r="K775" s="71"/>
    </row>
    <row r="776" spans="2:11" x14ac:dyDescent="0.3">
      <c r="B776" s="36" t="s">
        <v>250</v>
      </c>
      <c r="C776" s="127" t="s">
        <v>251</v>
      </c>
      <c r="D776" s="71"/>
      <c r="E776" s="47">
        <v>5000</v>
      </c>
      <c r="F776" s="47">
        <v>0</v>
      </c>
      <c r="G776" s="128">
        <v>0</v>
      </c>
      <c r="H776" s="71"/>
      <c r="I776" s="128">
        <v>5000</v>
      </c>
      <c r="J776" s="71"/>
      <c r="K776" s="71"/>
    </row>
    <row r="777" spans="2:11" x14ac:dyDescent="0.3">
      <c r="B777" s="66" t="s">
        <v>340</v>
      </c>
      <c r="C777" s="91" t="s">
        <v>12</v>
      </c>
      <c r="D777" s="71"/>
      <c r="E777" s="67">
        <v>5000</v>
      </c>
      <c r="F777" s="67">
        <v>0</v>
      </c>
      <c r="G777" s="92">
        <v>0</v>
      </c>
      <c r="H777" s="71"/>
      <c r="I777" s="92">
        <v>5000</v>
      </c>
      <c r="J777" s="71"/>
      <c r="K777" s="71"/>
    </row>
    <row r="778" spans="2:11" x14ac:dyDescent="0.3">
      <c r="B778" s="68" t="s">
        <v>501</v>
      </c>
      <c r="C778" s="83" t="s">
        <v>502</v>
      </c>
      <c r="D778" s="71"/>
      <c r="E778" s="69">
        <v>5000</v>
      </c>
      <c r="F778" s="69">
        <v>0</v>
      </c>
      <c r="G778" s="84">
        <v>0</v>
      </c>
      <c r="H778" s="71"/>
      <c r="I778" s="84">
        <v>5000</v>
      </c>
      <c r="J778" s="71"/>
      <c r="K778" s="71"/>
    </row>
    <row r="779" spans="2:11" x14ac:dyDescent="0.3">
      <c r="B779" s="21" t="s">
        <v>68</v>
      </c>
      <c r="C779" s="85" t="s">
        <v>69</v>
      </c>
      <c r="D779" s="71"/>
      <c r="E779" s="48">
        <v>0</v>
      </c>
      <c r="F779" s="48">
        <v>0</v>
      </c>
      <c r="G779" s="86">
        <v>0</v>
      </c>
      <c r="H779" s="71"/>
      <c r="I779" s="86">
        <v>0</v>
      </c>
      <c r="J779" s="71"/>
      <c r="K779" s="71"/>
    </row>
    <row r="780" spans="2:11" x14ac:dyDescent="0.3">
      <c r="B780" s="21" t="s">
        <v>70</v>
      </c>
      <c r="C780" s="85" t="s">
        <v>71</v>
      </c>
      <c r="D780" s="71"/>
      <c r="E780" s="48">
        <v>0</v>
      </c>
      <c r="F780" s="48">
        <v>0</v>
      </c>
      <c r="G780" s="86">
        <v>0</v>
      </c>
      <c r="H780" s="71"/>
      <c r="I780" s="86">
        <v>0</v>
      </c>
      <c r="J780" s="71"/>
      <c r="K780" s="71"/>
    </row>
    <row r="781" spans="2:11" x14ac:dyDescent="0.3">
      <c r="B781" s="21" t="s">
        <v>72</v>
      </c>
      <c r="C781" s="85" t="s">
        <v>73</v>
      </c>
      <c r="D781" s="71"/>
      <c r="E781" s="48">
        <v>5000</v>
      </c>
      <c r="F781" s="48">
        <v>0</v>
      </c>
      <c r="G781" s="86">
        <v>0</v>
      </c>
      <c r="H781" s="71"/>
      <c r="I781" s="86">
        <v>5000</v>
      </c>
      <c r="J781" s="71"/>
      <c r="K781" s="71"/>
    </row>
    <row r="782" spans="2:11" x14ac:dyDescent="0.3">
      <c r="B782" s="36" t="s">
        <v>252</v>
      </c>
      <c r="C782" s="127" t="s">
        <v>253</v>
      </c>
      <c r="D782" s="71"/>
      <c r="E782" s="47">
        <v>0</v>
      </c>
      <c r="F782" s="47">
        <v>0</v>
      </c>
      <c r="G782" s="128">
        <v>0</v>
      </c>
      <c r="H782" s="71"/>
      <c r="I782" s="128">
        <v>0</v>
      </c>
      <c r="J782" s="71"/>
      <c r="K782" s="71"/>
    </row>
    <row r="783" spans="2:11" x14ac:dyDescent="0.3">
      <c r="B783" s="66" t="s">
        <v>340</v>
      </c>
      <c r="C783" s="91" t="s">
        <v>12</v>
      </c>
      <c r="D783" s="71"/>
      <c r="E783" s="67">
        <v>0</v>
      </c>
      <c r="F783" s="67">
        <v>0</v>
      </c>
      <c r="G783" s="92">
        <v>0</v>
      </c>
      <c r="H783" s="71"/>
      <c r="I783" s="92">
        <v>0</v>
      </c>
      <c r="J783" s="71"/>
      <c r="K783" s="71"/>
    </row>
    <row r="784" spans="2:11" x14ac:dyDescent="0.3">
      <c r="B784" s="68" t="s">
        <v>501</v>
      </c>
      <c r="C784" s="83" t="s">
        <v>502</v>
      </c>
      <c r="D784" s="71"/>
      <c r="E784" s="69">
        <v>0</v>
      </c>
      <c r="F784" s="69">
        <v>0</v>
      </c>
      <c r="G784" s="84">
        <v>0</v>
      </c>
      <c r="H784" s="71"/>
      <c r="I784" s="84">
        <v>0</v>
      </c>
      <c r="J784" s="71"/>
      <c r="K784" s="71"/>
    </row>
    <row r="785" spans="2:11" x14ac:dyDescent="0.3">
      <c r="B785" s="21" t="s">
        <v>72</v>
      </c>
      <c r="C785" s="85" t="s">
        <v>73</v>
      </c>
      <c r="D785" s="71"/>
      <c r="E785" s="48">
        <v>0</v>
      </c>
      <c r="F785" s="48">
        <v>0</v>
      </c>
      <c r="G785" s="86">
        <v>0</v>
      </c>
      <c r="H785" s="71"/>
      <c r="I785" s="86">
        <v>0</v>
      </c>
      <c r="J785" s="71"/>
      <c r="K785" s="71"/>
    </row>
    <row r="786" spans="2:11" x14ac:dyDescent="0.3">
      <c r="B786" s="35" t="s">
        <v>179</v>
      </c>
      <c r="C786" s="125" t="s">
        <v>354</v>
      </c>
      <c r="D786" s="71"/>
      <c r="E786" s="46">
        <v>0</v>
      </c>
      <c r="F786" s="46">
        <v>0</v>
      </c>
      <c r="G786" s="126">
        <v>0</v>
      </c>
      <c r="H786" s="71"/>
      <c r="I786" s="126">
        <v>0</v>
      </c>
      <c r="J786" s="71"/>
      <c r="K786" s="71"/>
    </row>
    <row r="787" spans="2:11" x14ac:dyDescent="0.3">
      <c r="B787" s="36" t="s">
        <v>248</v>
      </c>
      <c r="C787" s="127" t="s">
        <v>249</v>
      </c>
      <c r="D787" s="71"/>
      <c r="E787" s="47">
        <v>0</v>
      </c>
      <c r="F787" s="47">
        <v>0</v>
      </c>
      <c r="G787" s="128">
        <v>0</v>
      </c>
      <c r="H787" s="71"/>
      <c r="I787" s="128">
        <v>0</v>
      </c>
      <c r="J787" s="71"/>
      <c r="K787" s="71"/>
    </row>
    <row r="788" spans="2:11" x14ac:dyDescent="0.3">
      <c r="B788" s="66" t="s">
        <v>340</v>
      </c>
      <c r="C788" s="91" t="s">
        <v>12</v>
      </c>
      <c r="D788" s="71"/>
      <c r="E788" s="67">
        <v>0</v>
      </c>
      <c r="F788" s="67">
        <v>0</v>
      </c>
      <c r="G788" s="92">
        <v>0</v>
      </c>
      <c r="H788" s="71"/>
      <c r="I788" s="92">
        <v>0</v>
      </c>
      <c r="J788" s="71"/>
      <c r="K788" s="71"/>
    </row>
    <row r="789" spans="2:11" x14ac:dyDescent="0.3">
      <c r="B789" s="68" t="s">
        <v>501</v>
      </c>
      <c r="C789" s="83" t="s">
        <v>502</v>
      </c>
      <c r="D789" s="71"/>
      <c r="E789" s="69">
        <v>0</v>
      </c>
      <c r="F789" s="69">
        <v>0</v>
      </c>
      <c r="G789" s="84">
        <v>0</v>
      </c>
      <c r="H789" s="71"/>
      <c r="I789" s="84">
        <v>0</v>
      </c>
      <c r="J789" s="71"/>
      <c r="K789" s="71"/>
    </row>
    <row r="790" spans="2:11" x14ac:dyDescent="0.3">
      <c r="B790" s="21" t="s">
        <v>68</v>
      </c>
      <c r="C790" s="85" t="s">
        <v>69</v>
      </c>
      <c r="D790" s="71"/>
      <c r="E790" s="48">
        <v>0</v>
      </c>
      <c r="F790" s="48">
        <v>0</v>
      </c>
      <c r="G790" s="86">
        <v>0</v>
      </c>
      <c r="H790" s="71"/>
      <c r="I790" s="86">
        <v>0</v>
      </c>
      <c r="J790" s="71"/>
      <c r="K790" s="71"/>
    </row>
    <row r="791" spans="2:11" x14ac:dyDescent="0.3">
      <c r="B791" s="35" t="s">
        <v>161</v>
      </c>
      <c r="C791" s="125" t="s">
        <v>597</v>
      </c>
      <c r="D791" s="71"/>
      <c r="E791" s="46">
        <v>0</v>
      </c>
      <c r="F791" s="46">
        <v>0</v>
      </c>
      <c r="G791" s="126">
        <v>0</v>
      </c>
      <c r="H791" s="71"/>
      <c r="I791" s="126">
        <v>0</v>
      </c>
      <c r="J791" s="71"/>
      <c r="K791" s="71"/>
    </row>
    <row r="792" spans="2:11" x14ac:dyDescent="0.3">
      <c r="B792" s="36" t="s">
        <v>244</v>
      </c>
      <c r="C792" s="127" t="s">
        <v>245</v>
      </c>
      <c r="D792" s="71"/>
      <c r="E792" s="47">
        <v>0</v>
      </c>
      <c r="F792" s="47">
        <v>0</v>
      </c>
      <c r="G792" s="128">
        <v>0</v>
      </c>
      <c r="H792" s="71"/>
      <c r="I792" s="128">
        <v>0</v>
      </c>
      <c r="J792" s="71"/>
      <c r="K792" s="71"/>
    </row>
    <row r="793" spans="2:11" x14ac:dyDescent="0.3">
      <c r="B793" s="66" t="s">
        <v>340</v>
      </c>
      <c r="C793" s="91" t="s">
        <v>12</v>
      </c>
      <c r="D793" s="71"/>
      <c r="E793" s="67">
        <v>0</v>
      </c>
      <c r="F793" s="67">
        <v>0</v>
      </c>
      <c r="G793" s="92">
        <v>0</v>
      </c>
      <c r="H793" s="71"/>
      <c r="I793" s="92">
        <v>0</v>
      </c>
      <c r="J793" s="71"/>
      <c r="K793" s="71"/>
    </row>
    <row r="794" spans="2:11" x14ac:dyDescent="0.3">
      <c r="B794" s="68" t="s">
        <v>501</v>
      </c>
      <c r="C794" s="83" t="s">
        <v>502</v>
      </c>
      <c r="D794" s="71"/>
      <c r="E794" s="69">
        <v>0</v>
      </c>
      <c r="F794" s="69">
        <v>0</v>
      </c>
      <c r="G794" s="84">
        <v>0</v>
      </c>
      <c r="H794" s="71"/>
      <c r="I794" s="84">
        <v>0</v>
      </c>
      <c r="J794" s="71"/>
      <c r="K794" s="71"/>
    </row>
    <row r="795" spans="2:11" x14ac:dyDescent="0.3">
      <c r="B795" s="21" t="s">
        <v>72</v>
      </c>
      <c r="C795" s="85" t="s">
        <v>73</v>
      </c>
      <c r="D795" s="71"/>
      <c r="E795" s="48">
        <v>0</v>
      </c>
      <c r="F795" s="48">
        <v>0</v>
      </c>
      <c r="G795" s="86">
        <v>0</v>
      </c>
      <c r="H795" s="71"/>
      <c r="I795" s="86">
        <v>0</v>
      </c>
      <c r="J795" s="71"/>
      <c r="K795" s="71"/>
    </row>
    <row r="796" spans="2:11" x14ac:dyDescent="0.3">
      <c r="B796" s="36" t="s">
        <v>246</v>
      </c>
      <c r="C796" s="127" t="s">
        <v>247</v>
      </c>
      <c r="D796" s="71"/>
      <c r="E796" s="47">
        <v>0</v>
      </c>
      <c r="F796" s="47">
        <v>0</v>
      </c>
      <c r="G796" s="128">
        <v>0</v>
      </c>
      <c r="H796" s="71"/>
      <c r="I796" s="128">
        <v>0</v>
      </c>
      <c r="J796" s="71"/>
      <c r="K796" s="71"/>
    </row>
    <row r="797" spans="2:11" x14ac:dyDescent="0.3">
      <c r="B797" s="66" t="s">
        <v>341</v>
      </c>
      <c r="C797" s="91" t="s">
        <v>13</v>
      </c>
      <c r="D797" s="71"/>
      <c r="E797" s="67">
        <v>0</v>
      </c>
      <c r="F797" s="67">
        <v>0</v>
      </c>
      <c r="G797" s="92">
        <v>0</v>
      </c>
      <c r="H797" s="71"/>
      <c r="I797" s="92">
        <v>0</v>
      </c>
      <c r="J797" s="71"/>
      <c r="K797" s="71"/>
    </row>
    <row r="798" spans="2:11" x14ac:dyDescent="0.3">
      <c r="B798" s="68" t="s">
        <v>513</v>
      </c>
      <c r="C798" s="83" t="s">
        <v>514</v>
      </c>
      <c r="D798" s="71"/>
      <c r="E798" s="69">
        <v>0</v>
      </c>
      <c r="F798" s="69">
        <v>0</v>
      </c>
      <c r="G798" s="84">
        <v>0</v>
      </c>
      <c r="H798" s="71"/>
      <c r="I798" s="84">
        <v>0</v>
      </c>
      <c r="J798" s="71"/>
      <c r="K798" s="71"/>
    </row>
    <row r="799" spans="2:11" x14ac:dyDescent="0.3">
      <c r="B799" s="21" t="s">
        <v>98</v>
      </c>
      <c r="C799" s="85" t="s">
        <v>99</v>
      </c>
      <c r="D799" s="71"/>
      <c r="E799" s="48">
        <v>0</v>
      </c>
      <c r="F799" s="48">
        <v>0</v>
      </c>
      <c r="G799" s="86">
        <v>0</v>
      </c>
      <c r="H799" s="71"/>
      <c r="I799" s="86">
        <v>0</v>
      </c>
      <c r="J799" s="71"/>
      <c r="K799" s="71"/>
    </row>
    <row r="800" spans="2:11" x14ac:dyDescent="0.3">
      <c r="B800" s="36" t="s">
        <v>250</v>
      </c>
      <c r="C800" s="127" t="s">
        <v>251</v>
      </c>
      <c r="D800" s="71"/>
      <c r="E800" s="47">
        <v>0</v>
      </c>
      <c r="F800" s="47">
        <v>0</v>
      </c>
      <c r="G800" s="128">
        <v>0</v>
      </c>
      <c r="H800" s="71"/>
      <c r="I800" s="128">
        <v>0</v>
      </c>
      <c r="J800" s="71"/>
      <c r="K800" s="71"/>
    </row>
    <row r="801" spans="2:11" x14ac:dyDescent="0.3">
      <c r="B801" s="66" t="s">
        <v>340</v>
      </c>
      <c r="C801" s="91" t="s">
        <v>12</v>
      </c>
      <c r="D801" s="71"/>
      <c r="E801" s="67">
        <v>0</v>
      </c>
      <c r="F801" s="67">
        <v>0</v>
      </c>
      <c r="G801" s="92">
        <v>0</v>
      </c>
      <c r="H801" s="71"/>
      <c r="I801" s="92">
        <v>0</v>
      </c>
      <c r="J801" s="71"/>
      <c r="K801" s="71"/>
    </row>
    <row r="802" spans="2:11" x14ac:dyDescent="0.3">
      <c r="B802" s="68" t="s">
        <v>501</v>
      </c>
      <c r="C802" s="83" t="s">
        <v>502</v>
      </c>
      <c r="D802" s="71"/>
      <c r="E802" s="69">
        <v>0</v>
      </c>
      <c r="F802" s="69">
        <v>0</v>
      </c>
      <c r="G802" s="84">
        <v>0</v>
      </c>
      <c r="H802" s="71"/>
      <c r="I802" s="84">
        <v>0</v>
      </c>
      <c r="J802" s="71"/>
      <c r="K802" s="71"/>
    </row>
    <row r="803" spans="2:11" x14ac:dyDescent="0.3">
      <c r="B803" s="21" t="s">
        <v>70</v>
      </c>
      <c r="C803" s="85" t="s">
        <v>71</v>
      </c>
      <c r="D803" s="71"/>
      <c r="E803" s="48">
        <v>0</v>
      </c>
      <c r="F803" s="48">
        <v>0</v>
      </c>
      <c r="G803" s="86">
        <v>0</v>
      </c>
      <c r="H803" s="71"/>
      <c r="I803" s="86">
        <v>0</v>
      </c>
      <c r="J803" s="71"/>
      <c r="K803" s="71"/>
    </row>
    <row r="804" spans="2:11" ht="20.399999999999999" x14ac:dyDescent="0.3">
      <c r="B804" s="35" t="s">
        <v>291</v>
      </c>
      <c r="C804" s="125" t="s">
        <v>355</v>
      </c>
      <c r="D804" s="71"/>
      <c r="E804" s="46">
        <v>0</v>
      </c>
      <c r="F804" s="46">
        <v>0</v>
      </c>
      <c r="G804" s="126">
        <v>0</v>
      </c>
      <c r="H804" s="71"/>
      <c r="I804" s="126">
        <v>0</v>
      </c>
      <c r="J804" s="71"/>
      <c r="K804" s="71"/>
    </row>
    <row r="805" spans="2:11" x14ac:dyDescent="0.3">
      <c r="B805" s="36" t="s">
        <v>244</v>
      </c>
      <c r="C805" s="127" t="s">
        <v>245</v>
      </c>
      <c r="D805" s="71"/>
      <c r="E805" s="47">
        <v>0</v>
      </c>
      <c r="F805" s="47">
        <v>0</v>
      </c>
      <c r="G805" s="128">
        <v>0</v>
      </c>
      <c r="H805" s="71"/>
      <c r="I805" s="128">
        <v>0</v>
      </c>
      <c r="J805" s="71"/>
      <c r="K805" s="71"/>
    </row>
    <row r="806" spans="2:11" x14ac:dyDescent="0.3">
      <c r="B806" s="66" t="s">
        <v>341</v>
      </c>
      <c r="C806" s="91" t="s">
        <v>13</v>
      </c>
      <c r="D806" s="71"/>
      <c r="E806" s="67">
        <v>0</v>
      </c>
      <c r="F806" s="67">
        <v>0</v>
      </c>
      <c r="G806" s="92">
        <v>0</v>
      </c>
      <c r="H806" s="71"/>
      <c r="I806" s="92">
        <v>0</v>
      </c>
      <c r="J806" s="71"/>
      <c r="K806" s="71"/>
    </row>
    <row r="807" spans="2:11" x14ac:dyDescent="0.3">
      <c r="B807" s="68" t="s">
        <v>511</v>
      </c>
      <c r="C807" s="83" t="s">
        <v>512</v>
      </c>
      <c r="D807" s="71"/>
      <c r="E807" s="69">
        <v>0</v>
      </c>
      <c r="F807" s="69">
        <v>0</v>
      </c>
      <c r="G807" s="84">
        <v>0</v>
      </c>
      <c r="H807" s="71"/>
      <c r="I807" s="84">
        <v>0</v>
      </c>
      <c r="J807" s="71"/>
      <c r="K807" s="71"/>
    </row>
    <row r="808" spans="2:11" x14ac:dyDescent="0.3">
      <c r="B808" s="21" t="s">
        <v>104</v>
      </c>
      <c r="C808" s="85" t="s">
        <v>105</v>
      </c>
      <c r="D808" s="71"/>
      <c r="E808" s="48">
        <v>0</v>
      </c>
      <c r="F808" s="48">
        <v>0</v>
      </c>
      <c r="G808" s="86">
        <v>0</v>
      </c>
      <c r="H808" s="71"/>
      <c r="I808" s="86">
        <v>0</v>
      </c>
      <c r="J808" s="71"/>
      <c r="K808" s="71"/>
    </row>
    <row r="809" spans="2:11" x14ac:dyDescent="0.3">
      <c r="B809" s="36" t="s">
        <v>250</v>
      </c>
      <c r="C809" s="127" t="s">
        <v>251</v>
      </c>
      <c r="D809" s="71"/>
      <c r="E809" s="47">
        <v>0</v>
      </c>
      <c r="F809" s="47">
        <v>0</v>
      </c>
      <c r="G809" s="128">
        <v>0</v>
      </c>
      <c r="H809" s="71"/>
      <c r="I809" s="128">
        <v>0</v>
      </c>
      <c r="J809" s="71"/>
      <c r="K809" s="71"/>
    </row>
    <row r="810" spans="2:11" x14ac:dyDescent="0.3">
      <c r="B810" s="66" t="s">
        <v>341</v>
      </c>
      <c r="C810" s="91" t="s">
        <v>13</v>
      </c>
      <c r="D810" s="71"/>
      <c r="E810" s="67">
        <v>0</v>
      </c>
      <c r="F810" s="67">
        <v>0</v>
      </c>
      <c r="G810" s="92">
        <v>0</v>
      </c>
      <c r="H810" s="71"/>
      <c r="I810" s="92">
        <v>0</v>
      </c>
      <c r="J810" s="71"/>
      <c r="K810" s="71"/>
    </row>
    <row r="811" spans="2:11" x14ac:dyDescent="0.3">
      <c r="B811" s="68" t="s">
        <v>511</v>
      </c>
      <c r="C811" s="83" t="s">
        <v>512</v>
      </c>
      <c r="D811" s="71"/>
      <c r="E811" s="69">
        <v>0</v>
      </c>
      <c r="F811" s="69">
        <v>0</v>
      </c>
      <c r="G811" s="84">
        <v>0</v>
      </c>
      <c r="H811" s="71"/>
      <c r="I811" s="84">
        <v>0</v>
      </c>
      <c r="J811" s="71"/>
      <c r="K811" s="71"/>
    </row>
    <row r="812" spans="2:11" x14ac:dyDescent="0.3">
      <c r="B812" s="21" t="s">
        <v>104</v>
      </c>
      <c r="C812" s="85" t="s">
        <v>105</v>
      </c>
      <c r="D812" s="71"/>
      <c r="E812" s="48">
        <v>0</v>
      </c>
      <c r="F812" s="48">
        <v>0</v>
      </c>
      <c r="G812" s="86">
        <v>0</v>
      </c>
      <c r="H812" s="71"/>
      <c r="I812" s="86">
        <v>0</v>
      </c>
      <c r="J812" s="71"/>
      <c r="K812" s="71"/>
    </row>
    <row r="813" spans="2:11" x14ac:dyDescent="0.3">
      <c r="B813" s="36" t="s">
        <v>252</v>
      </c>
      <c r="C813" s="127" t="s">
        <v>253</v>
      </c>
      <c r="D813" s="71"/>
      <c r="E813" s="47">
        <v>0</v>
      </c>
      <c r="F813" s="47">
        <v>0</v>
      </c>
      <c r="G813" s="128">
        <v>0</v>
      </c>
      <c r="H813" s="71"/>
      <c r="I813" s="128">
        <v>0</v>
      </c>
      <c r="J813" s="71"/>
      <c r="K813" s="71"/>
    </row>
    <row r="814" spans="2:11" x14ac:dyDescent="0.3">
      <c r="B814" s="66" t="s">
        <v>341</v>
      </c>
      <c r="C814" s="91" t="s">
        <v>13</v>
      </c>
      <c r="D814" s="71"/>
      <c r="E814" s="67">
        <v>0</v>
      </c>
      <c r="F814" s="67">
        <v>0</v>
      </c>
      <c r="G814" s="92">
        <v>0</v>
      </c>
      <c r="H814" s="71"/>
      <c r="I814" s="92">
        <v>0</v>
      </c>
      <c r="J814" s="71"/>
      <c r="K814" s="71"/>
    </row>
    <row r="815" spans="2:11" x14ac:dyDescent="0.3">
      <c r="B815" s="68" t="s">
        <v>511</v>
      </c>
      <c r="C815" s="83" t="s">
        <v>512</v>
      </c>
      <c r="D815" s="71"/>
      <c r="E815" s="69">
        <v>0</v>
      </c>
      <c r="F815" s="69">
        <v>0</v>
      </c>
      <c r="G815" s="84">
        <v>0</v>
      </c>
      <c r="H815" s="71"/>
      <c r="I815" s="84">
        <v>0</v>
      </c>
      <c r="J815" s="71"/>
      <c r="K815" s="71"/>
    </row>
    <row r="816" spans="2:11" x14ac:dyDescent="0.3">
      <c r="B816" s="21" t="s">
        <v>104</v>
      </c>
      <c r="C816" s="85" t="s">
        <v>105</v>
      </c>
      <c r="D816" s="71"/>
      <c r="E816" s="48">
        <v>0</v>
      </c>
      <c r="F816" s="48">
        <v>0</v>
      </c>
      <c r="G816" s="86">
        <v>0</v>
      </c>
      <c r="H816" s="71"/>
      <c r="I816" s="86">
        <v>0</v>
      </c>
      <c r="J816" s="71"/>
      <c r="K816" s="71"/>
    </row>
    <row r="817" spans="2:11" ht="20.399999999999999" x14ac:dyDescent="0.3">
      <c r="B817" s="35" t="s">
        <v>496</v>
      </c>
      <c r="C817" s="125" t="s">
        <v>598</v>
      </c>
      <c r="D817" s="71"/>
      <c r="E817" s="46">
        <v>190000</v>
      </c>
      <c r="F817" s="46">
        <v>-15000</v>
      </c>
      <c r="G817" s="126">
        <v>-7.89</v>
      </c>
      <c r="H817" s="71"/>
      <c r="I817" s="126">
        <v>175000</v>
      </c>
      <c r="J817" s="71"/>
      <c r="K817" s="71"/>
    </row>
    <row r="818" spans="2:11" x14ac:dyDescent="0.3">
      <c r="B818" s="36" t="s">
        <v>244</v>
      </c>
      <c r="C818" s="127" t="s">
        <v>245</v>
      </c>
      <c r="D818" s="71"/>
      <c r="E818" s="47">
        <v>20000</v>
      </c>
      <c r="F818" s="47">
        <v>0</v>
      </c>
      <c r="G818" s="128">
        <v>0</v>
      </c>
      <c r="H818" s="71"/>
      <c r="I818" s="128">
        <v>20000</v>
      </c>
      <c r="J818" s="71"/>
      <c r="K818" s="71"/>
    </row>
    <row r="819" spans="2:11" x14ac:dyDescent="0.3">
      <c r="B819" s="66" t="s">
        <v>341</v>
      </c>
      <c r="C819" s="91" t="s">
        <v>13</v>
      </c>
      <c r="D819" s="71"/>
      <c r="E819" s="67">
        <v>20000</v>
      </c>
      <c r="F819" s="67">
        <v>0</v>
      </c>
      <c r="G819" s="92">
        <v>0</v>
      </c>
      <c r="H819" s="71"/>
      <c r="I819" s="92">
        <v>20000</v>
      </c>
      <c r="J819" s="71"/>
      <c r="K819" s="71"/>
    </row>
    <row r="820" spans="2:11" x14ac:dyDescent="0.3">
      <c r="B820" s="68" t="s">
        <v>511</v>
      </c>
      <c r="C820" s="83" t="s">
        <v>512</v>
      </c>
      <c r="D820" s="71"/>
      <c r="E820" s="69">
        <v>20000</v>
      </c>
      <c r="F820" s="69">
        <v>0</v>
      </c>
      <c r="G820" s="84">
        <v>0</v>
      </c>
      <c r="H820" s="71"/>
      <c r="I820" s="84">
        <v>20000</v>
      </c>
      <c r="J820" s="71"/>
      <c r="K820" s="71"/>
    </row>
    <row r="821" spans="2:11" x14ac:dyDescent="0.3">
      <c r="B821" s="21" t="s">
        <v>104</v>
      </c>
      <c r="C821" s="85" t="s">
        <v>105</v>
      </c>
      <c r="D821" s="71"/>
      <c r="E821" s="48">
        <v>20000</v>
      </c>
      <c r="F821" s="48">
        <v>0</v>
      </c>
      <c r="G821" s="86">
        <v>0</v>
      </c>
      <c r="H821" s="71"/>
      <c r="I821" s="86">
        <v>20000</v>
      </c>
      <c r="J821" s="71"/>
      <c r="K821" s="71"/>
    </row>
    <row r="822" spans="2:11" x14ac:dyDescent="0.3">
      <c r="B822" s="36" t="s">
        <v>246</v>
      </c>
      <c r="C822" s="127" t="s">
        <v>247</v>
      </c>
      <c r="D822" s="71"/>
      <c r="E822" s="47">
        <v>5000</v>
      </c>
      <c r="F822" s="47">
        <v>0</v>
      </c>
      <c r="G822" s="128">
        <v>0</v>
      </c>
      <c r="H822" s="71"/>
      <c r="I822" s="128">
        <v>5000</v>
      </c>
      <c r="J822" s="71"/>
      <c r="K822" s="71"/>
    </row>
    <row r="823" spans="2:11" x14ac:dyDescent="0.3">
      <c r="B823" s="66" t="s">
        <v>341</v>
      </c>
      <c r="C823" s="91" t="s">
        <v>13</v>
      </c>
      <c r="D823" s="71"/>
      <c r="E823" s="67">
        <v>5000</v>
      </c>
      <c r="F823" s="67">
        <v>0</v>
      </c>
      <c r="G823" s="92">
        <v>0</v>
      </c>
      <c r="H823" s="71"/>
      <c r="I823" s="92">
        <v>5000</v>
      </c>
      <c r="J823" s="71"/>
      <c r="K823" s="71"/>
    </row>
    <row r="824" spans="2:11" x14ac:dyDescent="0.3">
      <c r="B824" s="68" t="s">
        <v>511</v>
      </c>
      <c r="C824" s="83" t="s">
        <v>512</v>
      </c>
      <c r="D824" s="71"/>
      <c r="E824" s="69">
        <v>5000</v>
      </c>
      <c r="F824" s="69">
        <v>0</v>
      </c>
      <c r="G824" s="84">
        <v>0</v>
      </c>
      <c r="H824" s="71"/>
      <c r="I824" s="84">
        <v>5000</v>
      </c>
      <c r="J824" s="71"/>
      <c r="K824" s="71"/>
    </row>
    <row r="825" spans="2:11" x14ac:dyDescent="0.3">
      <c r="B825" s="21" t="s">
        <v>104</v>
      </c>
      <c r="C825" s="85" t="s">
        <v>105</v>
      </c>
      <c r="D825" s="71"/>
      <c r="E825" s="48">
        <v>5000</v>
      </c>
      <c r="F825" s="48">
        <v>0</v>
      </c>
      <c r="G825" s="86">
        <v>0</v>
      </c>
      <c r="H825" s="71"/>
      <c r="I825" s="86">
        <v>5000</v>
      </c>
      <c r="J825" s="71"/>
      <c r="K825" s="71"/>
    </row>
    <row r="826" spans="2:11" x14ac:dyDescent="0.3">
      <c r="B826" s="36" t="s">
        <v>250</v>
      </c>
      <c r="C826" s="127" t="s">
        <v>251</v>
      </c>
      <c r="D826" s="71"/>
      <c r="E826" s="47">
        <v>165000</v>
      </c>
      <c r="F826" s="47">
        <v>-15000</v>
      </c>
      <c r="G826" s="128">
        <v>-9.09</v>
      </c>
      <c r="H826" s="71"/>
      <c r="I826" s="128">
        <v>150000</v>
      </c>
      <c r="J826" s="71"/>
      <c r="K826" s="71"/>
    </row>
    <row r="827" spans="2:11" x14ac:dyDescent="0.3">
      <c r="B827" s="66" t="s">
        <v>341</v>
      </c>
      <c r="C827" s="91" t="s">
        <v>13</v>
      </c>
      <c r="D827" s="71"/>
      <c r="E827" s="67">
        <v>165000</v>
      </c>
      <c r="F827" s="67">
        <v>-15000</v>
      </c>
      <c r="G827" s="92">
        <v>-9.09</v>
      </c>
      <c r="H827" s="71"/>
      <c r="I827" s="92">
        <v>150000</v>
      </c>
      <c r="J827" s="71"/>
      <c r="K827" s="71"/>
    </row>
    <row r="828" spans="2:11" x14ac:dyDescent="0.3">
      <c r="B828" s="68" t="s">
        <v>511</v>
      </c>
      <c r="C828" s="83" t="s">
        <v>512</v>
      </c>
      <c r="D828" s="71"/>
      <c r="E828" s="69">
        <v>165000</v>
      </c>
      <c r="F828" s="69">
        <v>-15000</v>
      </c>
      <c r="G828" s="84">
        <v>-9.09</v>
      </c>
      <c r="H828" s="71"/>
      <c r="I828" s="84">
        <v>150000</v>
      </c>
      <c r="J828" s="71"/>
      <c r="K828" s="71"/>
    </row>
    <row r="829" spans="2:11" x14ac:dyDescent="0.3">
      <c r="B829" s="21" t="s">
        <v>104</v>
      </c>
      <c r="C829" s="85" t="s">
        <v>105</v>
      </c>
      <c r="D829" s="71"/>
      <c r="E829" s="48">
        <v>165000</v>
      </c>
      <c r="F829" s="48">
        <v>-15000</v>
      </c>
      <c r="G829" s="86">
        <v>-9.09</v>
      </c>
      <c r="H829" s="71"/>
      <c r="I829" s="86">
        <v>150000</v>
      </c>
      <c r="J829" s="71"/>
      <c r="K829" s="71"/>
    </row>
    <row r="830" spans="2:11" x14ac:dyDescent="0.3">
      <c r="B830" s="35" t="s">
        <v>222</v>
      </c>
      <c r="C830" s="125" t="s">
        <v>356</v>
      </c>
      <c r="D830" s="71"/>
      <c r="E830" s="46">
        <v>135628.04999999999</v>
      </c>
      <c r="F830" s="46">
        <v>-4388</v>
      </c>
      <c r="G830" s="126">
        <v>-3.24</v>
      </c>
      <c r="H830" s="71"/>
      <c r="I830" s="126">
        <v>131240.04999999999</v>
      </c>
      <c r="J830" s="71"/>
      <c r="K830" s="71"/>
    </row>
    <row r="831" spans="2:11" x14ac:dyDescent="0.3">
      <c r="B831" s="36" t="s">
        <v>250</v>
      </c>
      <c r="C831" s="127" t="s">
        <v>251</v>
      </c>
      <c r="D831" s="71"/>
      <c r="E831" s="47">
        <v>135628.04999999999</v>
      </c>
      <c r="F831" s="47">
        <v>-4388</v>
      </c>
      <c r="G831" s="128">
        <v>-3.24</v>
      </c>
      <c r="H831" s="71"/>
      <c r="I831" s="128">
        <v>131240.04999999999</v>
      </c>
      <c r="J831" s="71"/>
      <c r="K831" s="71"/>
    </row>
    <row r="832" spans="2:11" x14ac:dyDescent="0.3">
      <c r="B832" s="66" t="s">
        <v>340</v>
      </c>
      <c r="C832" s="91" t="s">
        <v>12</v>
      </c>
      <c r="D832" s="71"/>
      <c r="E832" s="67">
        <v>135628.04999999999</v>
      </c>
      <c r="F832" s="67">
        <v>-4388</v>
      </c>
      <c r="G832" s="92">
        <v>-3.24</v>
      </c>
      <c r="H832" s="71"/>
      <c r="I832" s="92">
        <v>131240.04999999999</v>
      </c>
      <c r="J832" s="71"/>
      <c r="K832" s="71"/>
    </row>
    <row r="833" spans="2:11" x14ac:dyDescent="0.3">
      <c r="B833" s="68" t="s">
        <v>501</v>
      </c>
      <c r="C833" s="83" t="s">
        <v>502</v>
      </c>
      <c r="D833" s="71"/>
      <c r="E833" s="69">
        <v>81301.05</v>
      </c>
      <c r="F833" s="69">
        <v>-4388</v>
      </c>
      <c r="G833" s="84">
        <v>-5.4</v>
      </c>
      <c r="H833" s="71"/>
      <c r="I833" s="84">
        <v>76913.05</v>
      </c>
      <c r="J833" s="71"/>
      <c r="K833" s="71"/>
    </row>
    <row r="834" spans="2:11" x14ac:dyDescent="0.3">
      <c r="B834" s="21" t="s">
        <v>68</v>
      </c>
      <c r="C834" s="85" t="s">
        <v>69</v>
      </c>
      <c r="D834" s="71"/>
      <c r="E834" s="48">
        <v>30458</v>
      </c>
      <c r="F834" s="48">
        <v>0</v>
      </c>
      <c r="G834" s="86">
        <v>0</v>
      </c>
      <c r="H834" s="71"/>
      <c r="I834" s="86">
        <v>30458</v>
      </c>
      <c r="J834" s="71"/>
      <c r="K834" s="71"/>
    </row>
    <row r="835" spans="2:11" x14ac:dyDescent="0.3">
      <c r="B835" s="21" t="s">
        <v>70</v>
      </c>
      <c r="C835" s="85" t="s">
        <v>71</v>
      </c>
      <c r="D835" s="71"/>
      <c r="E835" s="48">
        <v>0</v>
      </c>
      <c r="F835" s="48">
        <v>0</v>
      </c>
      <c r="G835" s="86">
        <v>0</v>
      </c>
      <c r="H835" s="71"/>
      <c r="I835" s="86">
        <v>0</v>
      </c>
      <c r="J835" s="71"/>
      <c r="K835" s="71"/>
    </row>
    <row r="836" spans="2:11" x14ac:dyDescent="0.3">
      <c r="B836" s="21" t="s">
        <v>72</v>
      </c>
      <c r="C836" s="85" t="s">
        <v>73</v>
      </c>
      <c r="D836" s="71"/>
      <c r="E836" s="48">
        <v>50843.05</v>
      </c>
      <c r="F836" s="48">
        <v>-4388</v>
      </c>
      <c r="G836" s="86">
        <v>-8.6300000000000008</v>
      </c>
      <c r="H836" s="71"/>
      <c r="I836" s="86">
        <v>46455.05</v>
      </c>
      <c r="J836" s="71"/>
      <c r="K836" s="71"/>
    </row>
    <row r="837" spans="2:11" x14ac:dyDescent="0.3">
      <c r="B837" s="68" t="s">
        <v>505</v>
      </c>
      <c r="C837" s="83" t="s">
        <v>506</v>
      </c>
      <c r="D837" s="71"/>
      <c r="E837" s="69">
        <v>54327</v>
      </c>
      <c r="F837" s="69">
        <v>0</v>
      </c>
      <c r="G837" s="84">
        <v>0</v>
      </c>
      <c r="H837" s="71"/>
      <c r="I837" s="84">
        <v>54327</v>
      </c>
      <c r="J837" s="71"/>
      <c r="K837" s="71"/>
    </row>
    <row r="838" spans="2:11" x14ac:dyDescent="0.3">
      <c r="B838" s="21" t="s">
        <v>346</v>
      </c>
      <c r="C838" s="85" t="s">
        <v>347</v>
      </c>
      <c r="D838" s="71"/>
      <c r="E838" s="48">
        <v>46500</v>
      </c>
      <c r="F838" s="48">
        <v>0</v>
      </c>
      <c r="G838" s="86">
        <v>0</v>
      </c>
      <c r="H838" s="71"/>
      <c r="I838" s="86">
        <v>46500</v>
      </c>
      <c r="J838" s="71"/>
      <c r="K838" s="71"/>
    </row>
    <row r="839" spans="2:11" x14ac:dyDescent="0.3">
      <c r="B839" s="21" t="s">
        <v>348</v>
      </c>
      <c r="C839" s="85" t="s">
        <v>349</v>
      </c>
      <c r="D839" s="71"/>
      <c r="E839" s="48">
        <v>7827</v>
      </c>
      <c r="F839" s="48">
        <v>0</v>
      </c>
      <c r="G839" s="86">
        <v>0</v>
      </c>
      <c r="H839" s="71"/>
      <c r="I839" s="86">
        <v>7827</v>
      </c>
      <c r="J839" s="71"/>
      <c r="K839" s="71"/>
    </row>
    <row r="840" spans="2:11" x14ac:dyDescent="0.3">
      <c r="B840" s="66" t="s">
        <v>341</v>
      </c>
      <c r="C840" s="91" t="s">
        <v>13</v>
      </c>
      <c r="D840" s="71"/>
      <c r="E840" s="67">
        <v>0</v>
      </c>
      <c r="F840" s="67">
        <v>0</v>
      </c>
      <c r="G840" s="92">
        <v>0</v>
      </c>
      <c r="H840" s="71"/>
      <c r="I840" s="92">
        <v>0</v>
      </c>
      <c r="J840" s="71"/>
      <c r="K840" s="71"/>
    </row>
    <row r="841" spans="2:11" x14ac:dyDescent="0.3">
      <c r="B841" s="68" t="s">
        <v>513</v>
      </c>
      <c r="C841" s="83" t="s">
        <v>514</v>
      </c>
      <c r="D841" s="71"/>
      <c r="E841" s="69">
        <v>0</v>
      </c>
      <c r="F841" s="69">
        <v>0</v>
      </c>
      <c r="G841" s="84">
        <v>0</v>
      </c>
      <c r="H841" s="71"/>
      <c r="I841" s="84">
        <v>0</v>
      </c>
      <c r="J841" s="71"/>
      <c r="K841" s="71"/>
    </row>
    <row r="842" spans="2:11" x14ac:dyDescent="0.3">
      <c r="B842" s="21" t="s">
        <v>98</v>
      </c>
      <c r="C842" s="85" t="s">
        <v>99</v>
      </c>
      <c r="D842" s="71"/>
      <c r="E842" s="48">
        <v>0</v>
      </c>
      <c r="F842" s="48">
        <v>0</v>
      </c>
      <c r="G842" s="86">
        <v>0</v>
      </c>
      <c r="H842" s="71"/>
      <c r="I842" s="86">
        <v>0</v>
      </c>
      <c r="J842" s="71"/>
      <c r="K842" s="71"/>
    </row>
    <row r="843" spans="2:11" x14ac:dyDescent="0.3">
      <c r="B843" s="36" t="s">
        <v>252</v>
      </c>
      <c r="C843" s="127" t="s">
        <v>253</v>
      </c>
      <c r="D843" s="71"/>
      <c r="E843" s="47">
        <v>0</v>
      </c>
      <c r="F843" s="47">
        <v>0</v>
      </c>
      <c r="G843" s="128">
        <v>0</v>
      </c>
      <c r="H843" s="71"/>
      <c r="I843" s="128">
        <v>0</v>
      </c>
      <c r="J843" s="71"/>
      <c r="K843" s="71"/>
    </row>
    <row r="844" spans="2:11" x14ac:dyDescent="0.3">
      <c r="B844" s="66" t="s">
        <v>340</v>
      </c>
      <c r="C844" s="91" t="s">
        <v>12</v>
      </c>
      <c r="D844" s="71"/>
      <c r="E844" s="67">
        <v>0</v>
      </c>
      <c r="F844" s="67">
        <v>0</v>
      </c>
      <c r="G844" s="92">
        <v>0</v>
      </c>
      <c r="H844" s="71"/>
      <c r="I844" s="92">
        <v>0</v>
      </c>
      <c r="J844" s="71"/>
      <c r="K844" s="71"/>
    </row>
    <row r="845" spans="2:11" x14ac:dyDescent="0.3">
      <c r="B845" s="68" t="s">
        <v>501</v>
      </c>
      <c r="C845" s="83" t="s">
        <v>502</v>
      </c>
      <c r="D845" s="71"/>
      <c r="E845" s="69">
        <v>0</v>
      </c>
      <c r="F845" s="69">
        <v>0</v>
      </c>
      <c r="G845" s="84">
        <v>0</v>
      </c>
      <c r="H845" s="71"/>
      <c r="I845" s="84">
        <v>0</v>
      </c>
      <c r="J845" s="71"/>
      <c r="K845" s="71"/>
    </row>
    <row r="846" spans="2:11" x14ac:dyDescent="0.3">
      <c r="B846" s="21" t="s">
        <v>72</v>
      </c>
      <c r="C846" s="85" t="s">
        <v>73</v>
      </c>
      <c r="D846" s="71"/>
      <c r="E846" s="48">
        <v>0</v>
      </c>
      <c r="F846" s="48">
        <v>0</v>
      </c>
      <c r="G846" s="86">
        <v>0</v>
      </c>
      <c r="H846" s="71"/>
      <c r="I846" s="86">
        <v>0</v>
      </c>
      <c r="J846" s="71"/>
      <c r="K846" s="71"/>
    </row>
    <row r="847" spans="2:11" x14ac:dyDescent="0.3">
      <c r="B847" s="35" t="s">
        <v>224</v>
      </c>
      <c r="C847" s="125" t="s">
        <v>599</v>
      </c>
      <c r="D847" s="71"/>
      <c r="E847" s="46">
        <v>0</v>
      </c>
      <c r="F847" s="46">
        <v>111000</v>
      </c>
      <c r="G847" s="126">
        <v>100</v>
      </c>
      <c r="H847" s="71"/>
      <c r="I847" s="126">
        <v>111000</v>
      </c>
      <c r="J847" s="71"/>
      <c r="K847" s="71"/>
    </row>
    <row r="848" spans="2:11" x14ac:dyDescent="0.3">
      <c r="B848" s="36" t="s">
        <v>250</v>
      </c>
      <c r="C848" s="127" t="s">
        <v>251</v>
      </c>
      <c r="D848" s="71"/>
      <c r="E848" s="47">
        <v>0</v>
      </c>
      <c r="F848" s="47">
        <v>111000</v>
      </c>
      <c r="G848" s="128">
        <v>100</v>
      </c>
      <c r="H848" s="71"/>
      <c r="I848" s="128">
        <v>111000</v>
      </c>
      <c r="J848" s="71"/>
      <c r="K848" s="71"/>
    </row>
    <row r="849" spans="2:11" x14ac:dyDescent="0.3">
      <c r="B849" s="66" t="s">
        <v>340</v>
      </c>
      <c r="C849" s="91" t="s">
        <v>12</v>
      </c>
      <c r="D849" s="71"/>
      <c r="E849" s="67">
        <v>0</v>
      </c>
      <c r="F849" s="67">
        <v>111000</v>
      </c>
      <c r="G849" s="92">
        <v>100</v>
      </c>
      <c r="H849" s="71"/>
      <c r="I849" s="92">
        <v>111000</v>
      </c>
      <c r="J849" s="71"/>
      <c r="K849" s="71"/>
    </row>
    <row r="850" spans="2:11" x14ac:dyDescent="0.3">
      <c r="B850" s="68" t="s">
        <v>501</v>
      </c>
      <c r="C850" s="83" t="s">
        <v>502</v>
      </c>
      <c r="D850" s="71"/>
      <c r="E850" s="69">
        <v>0</v>
      </c>
      <c r="F850" s="69">
        <v>111000</v>
      </c>
      <c r="G850" s="84">
        <v>100</v>
      </c>
      <c r="H850" s="71"/>
      <c r="I850" s="84">
        <v>111000</v>
      </c>
      <c r="J850" s="71"/>
      <c r="K850" s="71"/>
    </row>
    <row r="851" spans="2:11" x14ac:dyDescent="0.3">
      <c r="B851" s="21" t="s">
        <v>68</v>
      </c>
      <c r="C851" s="85" t="s">
        <v>69</v>
      </c>
      <c r="D851" s="71"/>
      <c r="E851" s="48">
        <v>0</v>
      </c>
      <c r="F851" s="48">
        <v>25000</v>
      </c>
      <c r="G851" s="86">
        <v>100</v>
      </c>
      <c r="H851" s="71"/>
      <c r="I851" s="86">
        <v>25000</v>
      </c>
      <c r="J851" s="71"/>
      <c r="K851" s="71"/>
    </row>
    <row r="852" spans="2:11" x14ac:dyDescent="0.3">
      <c r="B852" s="21" t="s">
        <v>72</v>
      </c>
      <c r="C852" s="85" t="s">
        <v>73</v>
      </c>
      <c r="D852" s="71"/>
      <c r="E852" s="48">
        <v>0</v>
      </c>
      <c r="F852" s="48">
        <v>86000</v>
      </c>
      <c r="G852" s="86">
        <v>100</v>
      </c>
      <c r="H852" s="71"/>
      <c r="I852" s="86">
        <v>86000</v>
      </c>
      <c r="J852" s="71"/>
      <c r="K852" s="71"/>
    </row>
    <row r="853" spans="2:11" x14ac:dyDescent="0.3">
      <c r="B853" s="31" t="s">
        <v>266</v>
      </c>
      <c r="C853" s="142" t="s">
        <v>267</v>
      </c>
      <c r="D853" s="71"/>
      <c r="E853" s="42">
        <v>12259645</v>
      </c>
      <c r="F853" s="42">
        <v>1290000</v>
      </c>
      <c r="G853" s="143">
        <v>10.52</v>
      </c>
      <c r="H853" s="71"/>
      <c r="I853" s="143">
        <v>13549645</v>
      </c>
      <c r="J853" s="71"/>
      <c r="K853" s="71"/>
    </row>
    <row r="854" spans="2:11" x14ac:dyDescent="0.3">
      <c r="B854" s="32" t="s">
        <v>268</v>
      </c>
      <c r="C854" s="132" t="s">
        <v>267</v>
      </c>
      <c r="D854" s="71"/>
      <c r="E854" s="43">
        <v>12259645</v>
      </c>
      <c r="F854" s="43">
        <v>1290000</v>
      </c>
      <c r="G854" s="135">
        <v>10.52</v>
      </c>
      <c r="H854" s="71"/>
      <c r="I854" s="135">
        <v>13549645</v>
      </c>
      <c r="J854" s="71"/>
      <c r="K854" s="71"/>
    </row>
    <row r="855" spans="2:11" x14ac:dyDescent="0.3">
      <c r="B855" s="33" t="s">
        <v>130</v>
      </c>
      <c r="C855" s="136" t="s">
        <v>131</v>
      </c>
      <c r="D855" s="71"/>
      <c r="E855" s="44">
        <v>2469100</v>
      </c>
      <c r="F855" s="44">
        <v>83000</v>
      </c>
      <c r="G855" s="137">
        <v>3.36</v>
      </c>
      <c r="H855" s="71"/>
      <c r="I855" s="137">
        <v>2552100</v>
      </c>
      <c r="J855" s="71"/>
      <c r="K855" s="71"/>
    </row>
    <row r="856" spans="2:11" x14ac:dyDescent="0.3">
      <c r="B856" s="34" t="s">
        <v>269</v>
      </c>
      <c r="C856" s="138" t="s">
        <v>270</v>
      </c>
      <c r="D856" s="71"/>
      <c r="E856" s="45">
        <v>2469100</v>
      </c>
      <c r="F856" s="45">
        <v>83000</v>
      </c>
      <c r="G856" s="139">
        <v>3.36</v>
      </c>
      <c r="H856" s="71"/>
      <c r="I856" s="139">
        <v>2552100</v>
      </c>
      <c r="J856" s="71"/>
      <c r="K856" s="71"/>
    </row>
    <row r="857" spans="2:11" x14ac:dyDescent="0.3">
      <c r="B857" s="35" t="s">
        <v>134</v>
      </c>
      <c r="C857" s="125" t="s">
        <v>271</v>
      </c>
      <c r="D857" s="71"/>
      <c r="E857" s="46">
        <v>737000</v>
      </c>
      <c r="F857" s="46">
        <v>87000</v>
      </c>
      <c r="G857" s="126">
        <v>11.8</v>
      </c>
      <c r="H857" s="71"/>
      <c r="I857" s="126">
        <v>824000</v>
      </c>
      <c r="J857" s="71"/>
      <c r="K857" s="71"/>
    </row>
    <row r="858" spans="2:11" x14ac:dyDescent="0.3">
      <c r="B858" s="36" t="s">
        <v>136</v>
      </c>
      <c r="C858" s="127" t="s">
        <v>137</v>
      </c>
      <c r="D858" s="71"/>
      <c r="E858" s="47">
        <v>737000</v>
      </c>
      <c r="F858" s="47">
        <v>87000</v>
      </c>
      <c r="G858" s="128">
        <v>11.8</v>
      </c>
      <c r="H858" s="71"/>
      <c r="I858" s="128">
        <v>824000</v>
      </c>
      <c r="J858" s="71"/>
      <c r="K858" s="71"/>
    </row>
    <row r="859" spans="2:11" x14ac:dyDescent="0.3">
      <c r="B859" s="66" t="s">
        <v>340</v>
      </c>
      <c r="C859" s="91" t="s">
        <v>12</v>
      </c>
      <c r="D859" s="71"/>
      <c r="E859" s="67">
        <v>237000</v>
      </c>
      <c r="F859" s="67">
        <v>87000</v>
      </c>
      <c r="G859" s="92">
        <v>36.71</v>
      </c>
      <c r="H859" s="71"/>
      <c r="I859" s="92">
        <v>324000</v>
      </c>
      <c r="J859" s="71"/>
      <c r="K859" s="71"/>
    </row>
    <row r="860" spans="2:11" x14ac:dyDescent="0.3">
      <c r="B860" s="68" t="s">
        <v>501</v>
      </c>
      <c r="C860" s="83" t="s">
        <v>502</v>
      </c>
      <c r="D860" s="71"/>
      <c r="E860" s="69">
        <v>130000</v>
      </c>
      <c r="F860" s="69">
        <v>87000</v>
      </c>
      <c r="G860" s="84">
        <v>66.92</v>
      </c>
      <c r="H860" s="71"/>
      <c r="I860" s="84">
        <v>217000</v>
      </c>
      <c r="J860" s="71"/>
      <c r="K860" s="71"/>
    </row>
    <row r="861" spans="2:11" x14ac:dyDescent="0.3">
      <c r="B861" s="21" t="s">
        <v>72</v>
      </c>
      <c r="C861" s="85" t="s">
        <v>73</v>
      </c>
      <c r="D861" s="71"/>
      <c r="E861" s="48">
        <v>130000</v>
      </c>
      <c r="F861" s="48">
        <v>50000</v>
      </c>
      <c r="G861" s="86">
        <v>38.46</v>
      </c>
      <c r="H861" s="71"/>
      <c r="I861" s="86">
        <v>180000</v>
      </c>
      <c r="J861" s="71"/>
      <c r="K861" s="71"/>
    </row>
    <row r="862" spans="2:11" x14ac:dyDescent="0.3">
      <c r="B862" s="21" t="s">
        <v>76</v>
      </c>
      <c r="C862" s="85" t="s">
        <v>77</v>
      </c>
      <c r="D862" s="71"/>
      <c r="E862" s="48">
        <v>0</v>
      </c>
      <c r="F862" s="48">
        <v>37000</v>
      </c>
      <c r="G862" s="86">
        <v>100</v>
      </c>
      <c r="H862" s="71"/>
      <c r="I862" s="86">
        <v>37000</v>
      </c>
      <c r="J862" s="71"/>
      <c r="K862" s="71"/>
    </row>
    <row r="863" spans="2:11" x14ac:dyDescent="0.3">
      <c r="B863" s="68" t="s">
        <v>517</v>
      </c>
      <c r="C863" s="83" t="s">
        <v>518</v>
      </c>
      <c r="D863" s="71"/>
      <c r="E863" s="69">
        <v>107000</v>
      </c>
      <c r="F863" s="69">
        <v>0</v>
      </c>
      <c r="G863" s="84">
        <v>0</v>
      </c>
      <c r="H863" s="71"/>
      <c r="I863" s="84">
        <v>107000</v>
      </c>
      <c r="J863" s="71"/>
      <c r="K863" s="71"/>
    </row>
    <row r="864" spans="2:11" x14ac:dyDescent="0.3">
      <c r="B864" s="21" t="s">
        <v>78</v>
      </c>
      <c r="C864" s="85" t="s">
        <v>79</v>
      </c>
      <c r="D864" s="71"/>
      <c r="E864" s="48">
        <v>75000</v>
      </c>
      <c r="F864" s="48">
        <v>0</v>
      </c>
      <c r="G864" s="86">
        <v>0</v>
      </c>
      <c r="H864" s="71"/>
      <c r="I864" s="86">
        <v>75000</v>
      </c>
      <c r="J864" s="71"/>
      <c r="K864" s="71"/>
    </row>
    <row r="865" spans="2:11" x14ac:dyDescent="0.3">
      <c r="B865" s="21" t="s">
        <v>80</v>
      </c>
      <c r="C865" s="85" t="s">
        <v>81</v>
      </c>
      <c r="D865" s="71"/>
      <c r="E865" s="48">
        <v>32000</v>
      </c>
      <c r="F865" s="48">
        <v>0</v>
      </c>
      <c r="G865" s="86">
        <v>0</v>
      </c>
      <c r="H865" s="71"/>
      <c r="I865" s="86">
        <v>32000</v>
      </c>
      <c r="J865" s="71"/>
      <c r="K865" s="71"/>
    </row>
    <row r="866" spans="2:11" x14ac:dyDescent="0.3">
      <c r="B866" s="66" t="s">
        <v>343</v>
      </c>
      <c r="C866" s="91" t="s">
        <v>18</v>
      </c>
      <c r="D866" s="71"/>
      <c r="E866" s="67">
        <v>500000</v>
      </c>
      <c r="F866" s="67">
        <v>0</v>
      </c>
      <c r="G866" s="92">
        <v>0</v>
      </c>
      <c r="H866" s="71"/>
      <c r="I866" s="92">
        <v>500000</v>
      </c>
      <c r="J866" s="71"/>
      <c r="K866" s="71"/>
    </row>
    <row r="867" spans="2:11" x14ac:dyDescent="0.3">
      <c r="B867" s="68" t="s">
        <v>519</v>
      </c>
      <c r="C867" s="83" t="s">
        <v>520</v>
      </c>
      <c r="D867" s="71"/>
      <c r="E867" s="69">
        <v>500000</v>
      </c>
      <c r="F867" s="69">
        <v>0</v>
      </c>
      <c r="G867" s="84">
        <v>0</v>
      </c>
      <c r="H867" s="71"/>
      <c r="I867" s="84">
        <v>500000</v>
      </c>
      <c r="J867" s="71"/>
      <c r="K867" s="71"/>
    </row>
    <row r="868" spans="2:11" x14ac:dyDescent="0.3">
      <c r="B868" s="21" t="s">
        <v>107</v>
      </c>
      <c r="C868" s="85" t="s">
        <v>108</v>
      </c>
      <c r="D868" s="71"/>
      <c r="E868" s="48">
        <v>500000</v>
      </c>
      <c r="F868" s="48">
        <v>0</v>
      </c>
      <c r="G868" s="86">
        <v>0</v>
      </c>
      <c r="H868" s="71"/>
      <c r="I868" s="86">
        <v>500000</v>
      </c>
      <c r="J868" s="71"/>
      <c r="K868" s="71"/>
    </row>
    <row r="869" spans="2:11" x14ac:dyDescent="0.3">
      <c r="B869" s="21" t="s">
        <v>109</v>
      </c>
      <c r="C869" s="85" t="s">
        <v>110</v>
      </c>
      <c r="D869" s="71"/>
      <c r="E869" s="48">
        <v>0</v>
      </c>
      <c r="F869" s="48">
        <v>0</v>
      </c>
      <c r="G869" s="86">
        <v>0</v>
      </c>
      <c r="H869" s="71"/>
      <c r="I869" s="86">
        <v>0</v>
      </c>
      <c r="J869" s="71"/>
      <c r="K869" s="71"/>
    </row>
    <row r="870" spans="2:11" x14ac:dyDescent="0.3">
      <c r="B870" s="21" t="s">
        <v>111</v>
      </c>
      <c r="C870" s="85" t="s">
        <v>112</v>
      </c>
      <c r="D870" s="71"/>
      <c r="E870" s="48">
        <v>0</v>
      </c>
      <c r="F870" s="48">
        <v>0</v>
      </c>
      <c r="G870" s="86">
        <v>0</v>
      </c>
      <c r="H870" s="71"/>
      <c r="I870" s="86">
        <v>0</v>
      </c>
      <c r="J870" s="71"/>
      <c r="K870" s="71"/>
    </row>
    <row r="871" spans="2:11" x14ac:dyDescent="0.3">
      <c r="B871" s="66" t="s">
        <v>344</v>
      </c>
      <c r="C871" s="91" t="s">
        <v>345</v>
      </c>
      <c r="D871" s="71"/>
      <c r="E871" s="67">
        <v>0</v>
      </c>
      <c r="F871" s="67">
        <v>0</v>
      </c>
      <c r="G871" s="92">
        <v>0</v>
      </c>
      <c r="H871" s="71"/>
      <c r="I871" s="92">
        <v>0</v>
      </c>
      <c r="J871" s="71"/>
      <c r="K871" s="71"/>
    </row>
    <row r="872" spans="2:11" x14ac:dyDescent="0.3">
      <c r="B872" s="68" t="s">
        <v>539</v>
      </c>
      <c r="C872" s="83" t="s">
        <v>540</v>
      </c>
      <c r="D872" s="71"/>
      <c r="E872" s="69">
        <v>0</v>
      </c>
      <c r="F872" s="69">
        <v>0</v>
      </c>
      <c r="G872" s="84">
        <v>0</v>
      </c>
      <c r="H872" s="71"/>
      <c r="I872" s="84">
        <v>0</v>
      </c>
      <c r="J872" s="71"/>
      <c r="K872" s="71"/>
    </row>
    <row r="873" spans="2:11" x14ac:dyDescent="0.3">
      <c r="B873" s="21" t="s">
        <v>114</v>
      </c>
      <c r="C873" s="85" t="s">
        <v>115</v>
      </c>
      <c r="D873" s="71"/>
      <c r="E873" s="48">
        <v>0</v>
      </c>
      <c r="F873" s="48">
        <v>0</v>
      </c>
      <c r="G873" s="86">
        <v>0</v>
      </c>
      <c r="H873" s="71"/>
      <c r="I873" s="86">
        <v>0</v>
      </c>
      <c r="J873" s="71"/>
      <c r="K873" s="71"/>
    </row>
    <row r="874" spans="2:11" x14ac:dyDescent="0.3">
      <c r="B874" s="35" t="s">
        <v>138</v>
      </c>
      <c r="C874" s="125" t="s">
        <v>272</v>
      </c>
      <c r="D874" s="71"/>
      <c r="E874" s="46">
        <v>1222000</v>
      </c>
      <c r="F874" s="46">
        <v>-5000</v>
      </c>
      <c r="G874" s="126">
        <v>-0.41</v>
      </c>
      <c r="H874" s="71"/>
      <c r="I874" s="126">
        <v>1217000</v>
      </c>
      <c r="J874" s="71"/>
      <c r="K874" s="71"/>
    </row>
    <row r="875" spans="2:11" x14ac:dyDescent="0.3">
      <c r="B875" s="36" t="s">
        <v>136</v>
      </c>
      <c r="C875" s="127" t="s">
        <v>137</v>
      </c>
      <c r="D875" s="71"/>
      <c r="E875" s="47">
        <v>1172000</v>
      </c>
      <c r="F875" s="47">
        <v>-5000</v>
      </c>
      <c r="G875" s="128">
        <v>-0.43</v>
      </c>
      <c r="H875" s="71"/>
      <c r="I875" s="128">
        <v>1167000</v>
      </c>
      <c r="J875" s="71"/>
      <c r="K875" s="71"/>
    </row>
    <row r="876" spans="2:11" x14ac:dyDescent="0.3">
      <c r="B876" s="66" t="s">
        <v>340</v>
      </c>
      <c r="C876" s="91" t="s">
        <v>12</v>
      </c>
      <c r="D876" s="71"/>
      <c r="E876" s="67">
        <v>1172000</v>
      </c>
      <c r="F876" s="67">
        <v>-5000</v>
      </c>
      <c r="G876" s="92">
        <v>-0.43</v>
      </c>
      <c r="H876" s="71"/>
      <c r="I876" s="92">
        <v>1167000</v>
      </c>
      <c r="J876" s="71"/>
      <c r="K876" s="71"/>
    </row>
    <row r="877" spans="2:11" x14ac:dyDescent="0.3">
      <c r="B877" s="68" t="s">
        <v>499</v>
      </c>
      <c r="C877" s="83" t="s">
        <v>500</v>
      </c>
      <c r="D877" s="71"/>
      <c r="E877" s="69">
        <v>1119000</v>
      </c>
      <c r="F877" s="69">
        <v>8000</v>
      </c>
      <c r="G877" s="84">
        <v>0.71</v>
      </c>
      <c r="H877" s="71"/>
      <c r="I877" s="84">
        <v>1127000</v>
      </c>
      <c r="J877" s="71"/>
      <c r="K877" s="71"/>
    </row>
    <row r="878" spans="2:11" x14ac:dyDescent="0.3">
      <c r="B878" s="21" t="s">
        <v>62</v>
      </c>
      <c r="C878" s="85" t="s">
        <v>63</v>
      </c>
      <c r="D878" s="71"/>
      <c r="E878" s="48">
        <v>950000</v>
      </c>
      <c r="F878" s="48">
        <v>0</v>
      </c>
      <c r="G878" s="86">
        <v>0</v>
      </c>
      <c r="H878" s="71"/>
      <c r="I878" s="86">
        <v>950000</v>
      </c>
      <c r="J878" s="71"/>
      <c r="K878" s="71"/>
    </row>
    <row r="879" spans="2:11" x14ac:dyDescent="0.3">
      <c r="B879" s="21" t="s">
        <v>64</v>
      </c>
      <c r="C879" s="85" t="s">
        <v>65</v>
      </c>
      <c r="D879" s="71"/>
      <c r="E879" s="48">
        <v>15000</v>
      </c>
      <c r="F879" s="48">
        <v>8000</v>
      </c>
      <c r="G879" s="86">
        <v>53.33</v>
      </c>
      <c r="H879" s="71"/>
      <c r="I879" s="86">
        <v>23000</v>
      </c>
      <c r="J879" s="71"/>
      <c r="K879" s="71"/>
    </row>
    <row r="880" spans="2:11" x14ac:dyDescent="0.3">
      <c r="B880" s="21" t="s">
        <v>66</v>
      </c>
      <c r="C880" s="85" t="s">
        <v>67</v>
      </c>
      <c r="D880" s="71"/>
      <c r="E880" s="48">
        <v>154000</v>
      </c>
      <c r="F880" s="48">
        <v>0</v>
      </c>
      <c r="G880" s="86">
        <v>0</v>
      </c>
      <c r="H880" s="71"/>
      <c r="I880" s="86">
        <v>154000</v>
      </c>
      <c r="J880" s="71"/>
      <c r="K880" s="71"/>
    </row>
    <row r="881" spans="2:11" x14ac:dyDescent="0.3">
      <c r="B881" s="68" t="s">
        <v>501</v>
      </c>
      <c r="C881" s="83" t="s">
        <v>502</v>
      </c>
      <c r="D881" s="71"/>
      <c r="E881" s="69">
        <v>53000</v>
      </c>
      <c r="F881" s="69">
        <v>-13000</v>
      </c>
      <c r="G881" s="84">
        <v>-24.53</v>
      </c>
      <c r="H881" s="71"/>
      <c r="I881" s="84">
        <v>40000</v>
      </c>
      <c r="J881" s="71"/>
      <c r="K881" s="71"/>
    </row>
    <row r="882" spans="2:11" x14ac:dyDescent="0.3">
      <c r="B882" s="21" t="s">
        <v>68</v>
      </c>
      <c r="C882" s="85" t="s">
        <v>69</v>
      </c>
      <c r="D882" s="71"/>
      <c r="E882" s="48">
        <v>40000</v>
      </c>
      <c r="F882" s="48">
        <v>0</v>
      </c>
      <c r="G882" s="86">
        <v>0</v>
      </c>
      <c r="H882" s="71"/>
      <c r="I882" s="86">
        <v>40000</v>
      </c>
      <c r="J882" s="71"/>
      <c r="K882" s="71"/>
    </row>
    <row r="883" spans="2:11" x14ac:dyDescent="0.3">
      <c r="B883" s="21" t="s">
        <v>72</v>
      </c>
      <c r="C883" s="85" t="s">
        <v>73</v>
      </c>
      <c r="D883" s="71"/>
      <c r="E883" s="48">
        <v>13000</v>
      </c>
      <c r="F883" s="48">
        <v>-13000</v>
      </c>
      <c r="G883" s="86">
        <v>-100</v>
      </c>
      <c r="H883" s="71"/>
      <c r="I883" s="86">
        <v>0</v>
      </c>
      <c r="J883" s="71"/>
      <c r="K883" s="71"/>
    </row>
    <row r="884" spans="2:11" x14ac:dyDescent="0.3">
      <c r="B884" s="36" t="s">
        <v>168</v>
      </c>
      <c r="C884" s="127" t="s">
        <v>169</v>
      </c>
      <c r="D884" s="71"/>
      <c r="E884" s="47">
        <v>50000</v>
      </c>
      <c r="F884" s="47">
        <v>0</v>
      </c>
      <c r="G884" s="128">
        <v>0</v>
      </c>
      <c r="H884" s="71"/>
      <c r="I884" s="128">
        <v>50000</v>
      </c>
      <c r="J884" s="71"/>
      <c r="K884" s="71"/>
    </row>
    <row r="885" spans="2:11" x14ac:dyDescent="0.3">
      <c r="B885" s="66" t="s">
        <v>340</v>
      </c>
      <c r="C885" s="91" t="s">
        <v>12</v>
      </c>
      <c r="D885" s="71"/>
      <c r="E885" s="67">
        <v>50000</v>
      </c>
      <c r="F885" s="67">
        <v>0</v>
      </c>
      <c r="G885" s="92">
        <v>0</v>
      </c>
      <c r="H885" s="71"/>
      <c r="I885" s="92">
        <v>50000</v>
      </c>
      <c r="J885" s="71"/>
      <c r="K885" s="71"/>
    </row>
    <row r="886" spans="2:11" x14ac:dyDescent="0.3">
      <c r="B886" s="68" t="s">
        <v>501</v>
      </c>
      <c r="C886" s="83" t="s">
        <v>502</v>
      </c>
      <c r="D886" s="71"/>
      <c r="E886" s="69">
        <v>50000</v>
      </c>
      <c r="F886" s="69">
        <v>0</v>
      </c>
      <c r="G886" s="84">
        <v>0</v>
      </c>
      <c r="H886" s="71"/>
      <c r="I886" s="84">
        <v>50000</v>
      </c>
      <c r="J886" s="71"/>
      <c r="K886" s="71"/>
    </row>
    <row r="887" spans="2:11" x14ac:dyDescent="0.3">
      <c r="B887" s="21" t="s">
        <v>68</v>
      </c>
      <c r="C887" s="85" t="s">
        <v>69</v>
      </c>
      <c r="D887" s="71"/>
      <c r="E887" s="48">
        <v>50000</v>
      </c>
      <c r="F887" s="48">
        <v>0</v>
      </c>
      <c r="G887" s="86">
        <v>0</v>
      </c>
      <c r="H887" s="71"/>
      <c r="I887" s="86">
        <v>50000</v>
      </c>
      <c r="J887" s="71"/>
      <c r="K887" s="71"/>
    </row>
    <row r="888" spans="2:11" x14ac:dyDescent="0.3">
      <c r="B888" s="35" t="s">
        <v>140</v>
      </c>
      <c r="C888" s="125" t="s">
        <v>273</v>
      </c>
      <c r="D888" s="71"/>
      <c r="E888" s="46">
        <v>510100</v>
      </c>
      <c r="F888" s="46">
        <v>1000</v>
      </c>
      <c r="G888" s="126">
        <v>0.2</v>
      </c>
      <c r="H888" s="71"/>
      <c r="I888" s="126">
        <v>511100</v>
      </c>
      <c r="J888" s="71"/>
      <c r="K888" s="71"/>
    </row>
    <row r="889" spans="2:11" x14ac:dyDescent="0.3">
      <c r="B889" s="36" t="s">
        <v>136</v>
      </c>
      <c r="C889" s="127" t="s">
        <v>137</v>
      </c>
      <c r="D889" s="71"/>
      <c r="E889" s="47">
        <v>500100</v>
      </c>
      <c r="F889" s="47">
        <v>11000</v>
      </c>
      <c r="G889" s="128">
        <v>2.2000000000000002</v>
      </c>
      <c r="H889" s="71"/>
      <c r="I889" s="128">
        <v>511100</v>
      </c>
      <c r="J889" s="71"/>
      <c r="K889" s="71"/>
    </row>
    <row r="890" spans="2:11" x14ac:dyDescent="0.3">
      <c r="B890" s="66" t="s">
        <v>340</v>
      </c>
      <c r="C890" s="91" t="s">
        <v>12</v>
      </c>
      <c r="D890" s="71"/>
      <c r="E890" s="67">
        <v>445100</v>
      </c>
      <c r="F890" s="67">
        <v>10000</v>
      </c>
      <c r="G890" s="92">
        <v>2.25</v>
      </c>
      <c r="H890" s="71"/>
      <c r="I890" s="92">
        <v>455100</v>
      </c>
      <c r="J890" s="71"/>
      <c r="K890" s="71"/>
    </row>
    <row r="891" spans="2:11" x14ac:dyDescent="0.3">
      <c r="B891" s="68" t="s">
        <v>501</v>
      </c>
      <c r="C891" s="83" t="s">
        <v>502</v>
      </c>
      <c r="D891" s="71"/>
      <c r="E891" s="69">
        <v>445100</v>
      </c>
      <c r="F891" s="69">
        <v>10000</v>
      </c>
      <c r="G891" s="84">
        <v>2.25</v>
      </c>
      <c r="H891" s="71"/>
      <c r="I891" s="84">
        <v>455100</v>
      </c>
      <c r="J891" s="71"/>
      <c r="K891" s="71"/>
    </row>
    <row r="892" spans="2:11" x14ac:dyDescent="0.3">
      <c r="B892" s="21" t="s">
        <v>68</v>
      </c>
      <c r="C892" s="85" t="s">
        <v>69</v>
      </c>
      <c r="D892" s="71"/>
      <c r="E892" s="48">
        <v>20000</v>
      </c>
      <c r="F892" s="48">
        <v>10000</v>
      </c>
      <c r="G892" s="86">
        <v>50</v>
      </c>
      <c r="H892" s="71"/>
      <c r="I892" s="86">
        <v>30000</v>
      </c>
      <c r="J892" s="71"/>
      <c r="K892" s="71"/>
    </row>
    <row r="893" spans="2:11" x14ac:dyDescent="0.3">
      <c r="B893" s="21" t="s">
        <v>70</v>
      </c>
      <c r="C893" s="85" t="s">
        <v>71</v>
      </c>
      <c r="D893" s="71"/>
      <c r="E893" s="48">
        <v>57100</v>
      </c>
      <c r="F893" s="48">
        <v>0</v>
      </c>
      <c r="G893" s="86">
        <v>0</v>
      </c>
      <c r="H893" s="71"/>
      <c r="I893" s="86">
        <v>57100</v>
      </c>
      <c r="J893" s="71"/>
      <c r="K893" s="71"/>
    </row>
    <row r="894" spans="2:11" x14ac:dyDescent="0.3">
      <c r="B894" s="21" t="s">
        <v>72</v>
      </c>
      <c r="C894" s="85" t="s">
        <v>73</v>
      </c>
      <c r="D894" s="71"/>
      <c r="E894" s="48">
        <v>355000</v>
      </c>
      <c r="F894" s="48">
        <v>0</v>
      </c>
      <c r="G894" s="86">
        <v>0</v>
      </c>
      <c r="H894" s="71"/>
      <c r="I894" s="86">
        <v>355000</v>
      </c>
      <c r="J894" s="71"/>
      <c r="K894" s="71"/>
    </row>
    <row r="895" spans="2:11" x14ac:dyDescent="0.3">
      <c r="B895" s="21" t="s">
        <v>76</v>
      </c>
      <c r="C895" s="85" t="s">
        <v>77</v>
      </c>
      <c r="D895" s="71"/>
      <c r="E895" s="48">
        <v>13000</v>
      </c>
      <c r="F895" s="48">
        <v>0</v>
      </c>
      <c r="G895" s="86">
        <v>0</v>
      </c>
      <c r="H895" s="71"/>
      <c r="I895" s="86">
        <v>13000</v>
      </c>
      <c r="J895" s="71"/>
      <c r="K895" s="71"/>
    </row>
    <row r="896" spans="2:11" x14ac:dyDescent="0.3">
      <c r="B896" s="66" t="s">
        <v>341</v>
      </c>
      <c r="C896" s="91" t="s">
        <v>13</v>
      </c>
      <c r="D896" s="71"/>
      <c r="E896" s="67">
        <v>55000</v>
      </c>
      <c r="F896" s="67">
        <v>1000</v>
      </c>
      <c r="G896" s="92">
        <v>1.82</v>
      </c>
      <c r="H896" s="71"/>
      <c r="I896" s="92">
        <v>56000</v>
      </c>
      <c r="J896" s="71"/>
      <c r="K896" s="71"/>
    </row>
    <row r="897" spans="2:11" x14ac:dyDescent="0.3">
      <c r="B897" s="68" t="s">
        <v>513</v>
      </c>
      <c r="C897" s="83" t="s">
        <v>514</v>
      </c>
      <c r="D897" s="71"/>
      <c r="E897" s="69">
        <v>55000</v>
      </c>
      <c r="F897" s="69">
        <v>1000</v>
      </c>
      <c r="G897" s="84">
        <v>1.82</v>
      </c>
      <c r="H897" s="71"/>
      <c r="I897" s="84">
        <v>56000</v>
      </c>
      <c r="J897" s="71"/>
      <c r="K897" s="71"/>
    </row>
    <row r="898" spans="2:11" x14ac:dyDescent="0.3">
      <c r="B898" s="21" t="s">
        <v>98</v>
      </c>
      <c r="C898" s="85" t="s">
        <v>99</v>
      </c>
      <c r="D898" s="71"/>
      <c r="E898" s="48">
        <v>40000</v>
      </c>
      <c r="F898" s="48">
        <v>0</v>
      </c>
      <c r="G898" s="86">
        <v>0</v>
      </c>
      <c r="H898" s="71"/>
      <c r="I898" s="86">
        <v>40000</v>
      </c>
      <c r="J898" s="71"/>
      <c r="K898" s="71"/>
    </row>
    <row r="899" spans="2:11" x14ac:dyDescent="0.3">
      <c r="B899" s="21" t="s">
        <v>102</v>
      </c>
      <c r="C899" s="85" t="s">
        <v>103</v>
      </c>
      <c r="D899" s="71"/>
      <c r="E899" s="48">
        <v>15000</v>
      </c>
      <c r="F899" s="48">
        <v>1000</v>
      </c>
      <c r="G899" s="86">
        <v>6.67</v>
      </c>
      <c r="H899" s="71"/>
      <c r="I899" s="86">
        <v>16000</v>
      </c>
      <c r="J899" s="71"/>
      <c r="K899" s="71"/>
    </row>
    <row r="900" spans="2:11" x14ac:dyDescent="0.3">
      <c r="B900" s="36" t="s">
        <v>168</v>
      </c>
      <c r="C900" s="127" t="s">
        <v>169</v>
      </c>
      <c r="D900" s="71"/>
      <c r="E900" s="47">
        <v>10000</v>
      </c>
      <c r="F900" s="47">
        <v>-10000</v>
      </c>
      <c r="G900" s="128">
        <v>-100</v>
      </c>
      <c r="H900" s="71"/>
      <c r="I900" s="128">
        <v>0</v>
      </c>
      <c r="J900" s="71"/>
      <c r="K900" s="71"/>
    </row>
    <row r="901" spans="2:11" x14ac:dyDescent="0.3">
      <c r="B901" s="66" t="s">
        <v>340</v>
      </c>
      <c r="C901" s="91" t="s">
        <v>12</v>
      </c>
      <c r="D901" s="71"/>
      <c r="E901" s="67">
        <v>10000</v>
      </c>
      <c r="F901" s="67">
        <v>-10000</v>
      </c>
      <c r="G901" s="92">
        <v>-100</v>
      </c>
      <c r="H901" s="71"/>
      <c r="I901" s="92">
        <v>0</v>
      </c>
      <c r="J901" s="71"/>
      <c r="K901" s="71"/>
    </row>
    <row r="902" spans="2:11" x14ac:dyDescent="0.3">
      <c r="B902" s="68" t="s">
        <v>501</v>
      </c>
      <c r="C902" s="83" t="s">
        <v>502</v>
      </c>
      <c r="D902" s="71"/>
      <c r="E902" s="69">
        <v>10000</v>
      </c>
      <c r="F902" s="69">
        <v>-10000</v>
      </c>
      <c r="G902" s="84">
        <v>-100</v>
      </c>
      <c r="H902" s="71"/>
      <c r="I902" s="84">
        <v>0</v>
      </c>
      <c r="J902" s="71"/>
      <c r="K902" s="71"/>
    </row>
    <row r="903" spans="2:11" x14ac:dyDescent="0.3">
      <c r="B903" s="21" t="s">
        <v>74</v>
      </c>
      <c r="C903" s="85" t="s">
        <v>75</v>
      </c>
      <c r="D903" s="71"/>
      <c r="E903" s="48">
        <v>10000</v>
      </c>
      <c r="F903" s="48">
        <v>-10000</v>
      </c>
      <c r="G903" s="86">
        <v>-100</v>
      </c>
      <c r="H903" s="71"/>
      <c r="I903" s="86">
        <v>0</v>
      </c>
      <c r="J903" s="71"/>
      <c r="K903" s="71"/>
    </row>
    <row r="904" spans="2:11" x14ac:dyDescent="0.3">
      <c r="B904" s="33" t="s">
        <v>274</v>
      </c>
      <c r="C904" s="136" t="s">
        <v>275</v>
      </c>
      <c r="D904" s="71"/>
      <c r="E904" s="44">
        <v>7091000</v>
      </c>
      <c r="F904" s="44">
        <v>1362000</v>
      </c>
      <c r="G904" s="137">
        <v>19.21</v>
      </c>
      <c r="H904" s="71"/>
      <c r="I904" s="137">
        <v>8453000</v>
      </c>
      <c r="J904" s="71"/>
      <c r="K904" s="71"/>
    </row>
    <row r="905" spans="2:11" x14ac:dyDescent="0.3">
      <c r="B905" s="34" t="s">
        <v>276</v>
      </c>
      <c r="C905" s="138" t="s">
        <v>277</v>
      </c>
      <c r="D905" s="71"/>
      <c r="E905" s="45">
        <v>3124000</v>
      </c>
      <c r="F905" s="45">
        <v>920000</v>
      </c>
      <c r="G905" s="139">
        <v>29.45</v>
      </c>
      <c r="H905" s="71"/>
      <c r="I905" s="139">
        <v>4044000</v>
      </c>
      <c r="J905" s="71"/>
      <c r="K905" s="71"/>
    </row>
    <row r="906" spans="2:11" x14ac:dyDescent="0.3">
      <c r="B906" s="35" t="s">
        <v>134</v>
      </c>
      <c r="C906" s="125" t="s">
        <v>278</v>
      </c>
      <c r="D906" s="71"/>
      <c r="E906" s="46">
        <v>670700</v>
      </c>
      <c r="F906" s="46">
        <v>100000</v>
      </c>
      <c r="G906" s="126">
        <v>14.91</v>
      </c>
      <c r="H906" s="71"/>
      <c r="I906" s="126">
        <v>770700</v>
      </c>
      <c r="J906" s="71"/>
      <c r="K906" s="71"/>
    </row>
    <row r="907" spans="2:11" x14ac:dyDescent="0.3">
      <c r="B907" s="36" t="s">
        <v>136</v>
      </c>
      <c r="C907" s="127" t="s">
        <v>137</v>
      </c>
      <c r="D907" s="71"/>
      <c r="E907" s="47">
        <v>307600</v>
      </c>
      <c r="F907" s="47">
        <v>43100</v>
      </c>
      <c r="G907" s="128">
        <v>14.01</v>
      </c>
      <c r="H907" s="71"/>
      <c r="I907" s="128">
        <v>350700</v>
      </c>
      <c r="J907" s="71"/>
      <c r="K907" s="71"/>
    </row>
    <row r="908" spans="2:11" x14ac:dyDescent="0.3">
      <c r="B908" s="66" t="s">
        <v>340</v>
      </c>
      <c r="C908" s="91" t="s">
        <v>12</v>
      </c>
      <c r="D908" s="71"/>
      <c r="E908" s="67">
        <v>307600</v>
      </c>
      <c r="F908" s="67">
        <v>43100</v>
      </c>
      <c r="G908" s="92">
        <v>14.01</v>
      </c>
      <c r="H908" s="71"/>
      <c r="I908" s="92">
        <v>350700</v>
      </c>
      <c r="J908" s="71"/>
      <c r="K908" s="71"/>
    </row>
    <row r="909" spans="2:11" x14ac:dyDescent="0.3">
      <c r="B909" s="68" t="s">
        <v>501</v>
      </c>
      <c r="C909" s="83" t="s">
        <v>502</v>
      </c>
      <c r="D909" s="71"/>
      <c r="E909" s="69">
        <v>307600</v>
      </c>
      <c r="F909" s="69">
        <v>43100</v>
      </c>
      <c r="G909" s="84">
        <v>14.01</v>
      </c>
      <c r="H909" s="71"/>
      <c r="I909" s="84">
        <v>350700</v>
      </c>
      <c r="J909" s="71"/>
      <c r="K909" s="71"/>
    </row>
    <row r="910" spans="2:11" x14ac:dyDescent="0.3">
      <c r="B910" s="21" t="s">
        <v>72</v>
      </c>
      <c r="C910" s="85" t="s">
        <v>73</v>
      </c>
      <c r="D910" s="71"/>
      <c r="E910" s="48">
        <v>307600</v>
      </c>
      <c r="F910" s="48">
        <v>43100</v>
      </c>
      <c r="G910" s="86">
        <v>14.01</v>
      </c>
      <c r="H910" s="71"/>
      <c r="I910" s="86">
        <v>350700</v>
      </c>
      <c r="J910" s="71"/>
      <c r="K910" s="71"/>
    </row>
    <row r="911" spans="2:11" x14ac:dyDescent="0.3">
      <c r="B911" s="36" t="s">
        <v>279</v>
      </c>
      <c r="C911" s="127" t="s">
        <v>280</v>
      </c>
      <c r="D911" s="71"/>
      <c r="E911" s="47">
        <v>363100</v>
      </c>
      <c r="F911" s="47">
        <v>56900</v>
      </c>
      <c r="G911" s="128">
        <v>15.67</v>
      </c>
      <c r="H911" s="71"/>
      <c r="I911" s="128">
        <v>420000</v>
      </c>
      <c r="J911" s="71"/>
      <c r="K911" s="71"/>
    </row>
    <row r="912" spans="2:11" x14ac:dyDescent="0.3">
      <c r="B912" s="66" t="s">
        <v>340</v>
      </c>
      <c r="C912" s="91" t="s">
        <v>12</v>
      </c>
      <c r="D912" s="71"/>
      <c r="E912" s="67">
        <v>363100</v>
      </c>
      <c r="F912" s="67">
        <v>56900</v>
      </c>
      <c r="G912" s="92">
        <v>15.67</v>
      </c>
      <c r="H912" s="71"/>
      <c r="I912" s="92">
        <v>420000</v>
      </c>
      <c r="J912" s="71"/>
      <c r="K912" s="71"/>
    </row>
    <row r="913" spans="2:11" x14ac:dyDescent="0.3">
      <c r="B913" s="68" t="s">
        <v>501</v>
      </c>
      <c r="C913" s="83" t="s">
        <v>502</v>
      </c>
      <c r="D913" s="71"/>
      <c r="E913" s="69">
        <v>363100</v>
      </c>
      <c r="F913" s="69">
        <v>56900</v>
      </c>
      <c r="G913" s="84">
        <v>15.67</v>
      </c>
      <c r="H913" s="71"/>
      <c r="I913" s="84">
        <v>420000</v>
      </c>
      <c r="J913" s="71"/>
      <c r="K913" s="71"/>
    </row>
    <row r="914" spans="2:11" x14ac:dyDescent="0.3">
      <c r="B914" s="21" t="s">
        <v>72</v>
      </c>
      <c r="C914" s="85" t="s">
        <v>73</v>
      </c>
      <c r="D914" s="71"/>
      <c r="E914" s="48">
        <v>363100</v>
      </c>
      <c r="F914" s="48">
        <v>56900</v>
      </c>
      <c r="G914" s="86">
        <v>15.67</v>
      </c>
      <c r="H914" s="71"/>
      <c r="I914" s="86">
        <v>420000</v>
      </c>
      <c r="J914" s="71"/>
      <c r="K914" s="71"/>
    </row>
    <row r="915" spans="2:11" x14ac:dyDescent="0.3">
      <c r="B915" s="35" t="s">
        <v>138</v>
      </c>
      <c r="C915" s="125" t="s">
        <v>281</v>
      </c>
      <c r="D915" s="71"/>
      <c r="E915" s="46">
        <v>430000</v>
      </c>
      <c r="F915" s="46">
        <v>60000</v>
      </c>
      <c r="G915" s="126">
        <v>13.95</v>
      </c>
      <c r="H915" s="71"/>
      <c r="I915" s="126">
        <v>490000</v>
      </c>
      <c r="J915" s="71"/>
      <c r="K915" s="71"/>
    </row>
    <row r="916" spans="2:11" x14ac:dyDescent="0.3">
      <c r="B916" s="36" t="s">
        <v>136</v>
      </c>
      <c r="C916" s="127" t="s">
        <v>137</v>
      </c>
      <c r="D916" s="71"/>
      <c r="E916" s="47">
        <v>0</v>
      </c>
      <c r="F916" s="47">
        <v>140000</v>
      </c>
      <c r="G916" s="128">
        <v>100</v>
      </c>
      <c r="H916" s="71"/>
      <c r="I916" s="128">
        <v>140000</v>
      </c>
      <c r="J916" s="71"/>
      <c r="K916" s="71"/>
    </row>
    <row r="917" spans="2:11" x14ac:dyDescent="0.3">
      <c r="B917" s="66" t="s">
        <v>340</v>
      </c>
      <c r="C917" s="91" t="s">
        <v>12</v>
      </c>
      <c r="D917" s="71"/>
      <c r="E917" s="67">
        <v>0</v>
      </c>
      <c r="F917" s="67">
        <v>140000</v>
      </c>
      <c r="G917" s="92">
        <v>100</v>
      </c>
      <c r="H917" s="71"/>
      <c r="I917" s="92">
        <v>140000</v>
      </c>
      <c r="J917" s="71"/>
      <c r="K917" s="71"/>
    </row>
    <row r="918" spans="2:11" x14ac:dyDescent="0.3">
      <c r="B918" s="68" t="s">
        <v>501</v>
      </c>
      <c r="C918" s="83" t="s">
        <v>502</v>
      </c>
      <c r="D918" s="71"/>
      <c r="E918" s="69">
        <v>0</v>
      </c>
      <c r="F918" s="69">
        <v>140000</v>
      </c>
      <c r="G918" s="84">
        <v>100</v>
      </c>
      <c r="H918" s="71"/>
      <c r="I918" s="84">
        <v>140000</v>
      </c>
      <c r="J918" s="71"/>
      <c r="K918" s="71"/>
    </row>
    <row r="919" spans="2:11" x14ac:dyDescent="0.3">
      <c r="B919" s="21" t="s">
        <v>72</v>
      </c>
      <c r="C919" s="85" t="s">
        <v>73</v>
      </c>
      <c r="D919" s="71"/>
      <c r="E919" s="48">
        <v>0</v>
      </c>
      <c r="F919" s="48">
        <v>140000</v>
      </c>
      <c r="G919" s="86">
        <v>100</v>
      </c>
      <c r="H919" s="71"/>
      <c r="I919" s="86">
        <v>140000</v>
      </c>
      <c r="J919" s="71"/>
      <c r="K919" s="71"/>
    </row>
    <row r="920" spans="2:11" x14ac:dyDescent="0.3">
      <c r="B920" s="36" t="s">
        <v>279</v>
      </c>
      <c r="C920" s="127" t="s">
        <v>280</v>
      </c>
      <c r="D920" s="71"/>
      <c r="E920" s="47">
        <v>80000</v>
      </c>
      <c r="F920" s="47">
        <v>-80000</v>
      </c>
      <c r="G920" s="128">
        <v>-100</v>
      </c>
      <c r="H920" s="71"/>
      <c r="I920" s="128">
        <v>0</v>
      </c>
      <c r="J920" s="71"/>
      <c r="K920" s="71"/>
    </row>
    <row r="921" spans="2:11" x14ac:dyDescent="0.3">
      <c r="B921" s="66" t="s">
        <v>340</v>
      </c>
      <c r="C921" s="91" t="s">
        <v>12</v>
      </c>
      <c r="D921" s="71"/>
      <c r="E921" s="67">
        <v>80000</v>
      </c>
      <c r="F921" s="67">
        <v>-80000</v>
      </c>
      <c r="G921" s="92">
        <v>-100</v>
      </c>
      <c r="H921" s="71"/>
      <c r="I921" s="92">
        <v>0</v>
      </c>
      <c r="J921" s="71"/>
      <c r="K921" s="71"/>
    </row>
    <row r="922" spans="2:11" x14ac:dyDescent="0.3">
      <c r="B922" s="68" t="s">
        <v>501</v>
      </c>
      <c r="C922" s="83" t="s">
        <v>502</v>
      </c>
      <c r="D922" s="71"/>
      <c r="E922" s="69">
        <v>80000</v>
      </c>
      <c r="F922" s="69">
        <v>-80000</v>
      </c>
      <c r="G922" s="84">
        <v>-100</v>
      </c>
      <c r="H922" s="71"/>
      <c r="I922" s="84">
        <v>0</v>
      </c>
      <c r="J922" s="71"/>
      <c r="K922" s="71"/>
    </row>
    <row r="923" spans="2:11" x14ac:dyDescent="0.3">
      <c r="B923" s="21" t="s">
        <v>72</v>
      </c>
      <c r="C923" s="85" t="s">
        <v>73</v>
      </c>
      <c r="D923" s="71"/>
      <c r="E923" s="48">
        <v>80000</v>
      </c>
      <c r="F923" s="48">
        <v>-80000</v>
      </c>
      <c r="G923" s="86">
        <v>-100</v>
      </c>
      <c r="H923" s="71"/>
      <c r="I923" s="86">
        <v>0</v>
      </c>
      <c r="J923" s="71"/>
      <c r="K923" s="71"/>
    </row>
    <row r="924" spans="2:11" x14ac:dyDescent="0.3">
      <c r="B924" s="36" t="s">
        <v>589</v>
      </c>
      <c r="C924" s="127" t="s">
        <v>590</v>
      </c>
      <c r="D924" s="71"/>
      <c r="E924" s="47">
        <v>350000</v>
      </c>
      <c r="F924" s="47">
        <v>0</v>
      </c>
      <c r="G924" s="128">
        <v>0</v>
      </c>
      <c r="H924" s="71"/>
      <c r="I924" s="128">
        <v>350000</v>
      </c>
      <c r="J924" s="71"/>
      <c r="K924" s="71"/>
    </row>
    <row r="925" spans="2:11" x14ac:dyDescent="0.3">
      <c r="B925" s="66" t="s">
        <v>340</v>
      </c>
      <c r="C925" s="91" t="s">
        <v>12</v>
      </c>
      <c r="D925" s="71"/>
      <c r="E925" s="67">
        <v>350000</v>
      </c>
      <c r="F925" s="67">
        <v>0</v>
      </c>
      <c r="G925" s="92">
        <v>0</v>
      </c>
      <c r="H925" s="71"/>
      <c r="I925" s="92">
        <v>350000</v>
      </c>
      <c r="J925" s="71"/>
      <c r="K925" s="71"/>
    </row>
    <row r="926" spans="2:11" x14ac:dyDescent="0.3">
      <c r="B926" s="68" t="s">
        <v>501</v>
      </c>
      <c r="C926" s="83" t="s">
        <v>502</v>
      </c>
      <c r="D926" s="71"/>
      <c r="E926" s="69">
        <v>350000</v>
      </c>
      <c r="F926" s="69">
        <v>0</v>
      </c>
      <c r="G926" s="84">
        <v>0</v>
      </c>
      <c r="H926" s="71"/>
      <c r="I926" s="84">
        <v>350000</v>
      </c>
      <c r="J926" s="71"/>
      <c r="K926" s="71"/>
    </row>
    <row r="927" spans="2:11" x14ac:dyDescent="0.3">
      <c r="B927" s="21" t="s">
        <v>70</v>
      </c>
      <c r="C927" s="85" t="s">
        <v>71</v>
      </c>
      <c r="D927" s="71"/>
      <c r="E927" s="48">
        <v>350000</v>
      </c>
      <c r="F927" s="48">
        <v>0</v>
      </c>
      <c r="G927" s="86">
        <v>0</v>
      </c>
      <c r="H927" s="71"/>
      <c r="I927" s="86">
        <v>350000</v>
      </c>
      <c r="J927" s="71"/>
      <c r="K927" s="71"/>
    </row>
    <row r="928" spans="2:11" x14ac:dyDescent="0.3">
      <c r="B928" s="35" t="s">
        <v>140</v>
      </c>
      <c r="C928" s="125" t="s">
        <v>282</v>
      </c>
      <c r="D928" s="71"/>
      <c r="E928" s="46">
        <v>820000</v>
      </c>
      <c r="F928" s="46">
        <v>-160000</v>
      </c>
      <c r="G928" s="126">
        <v>-19.510000000000002</v>
      </c>
      <c r="H928" s="71"/>
      <c r="I928" s="126">
        <v>660000</v>
      </c>
      <c r="J928" s="71"/>
      <c r="K928" s="71"/>
    </row>
    <row r="929" spans="2:11" x14ac:dyDescent="0.3">
      <c r="B929" s="36" t="s">
        <v>168</v>
      </c>
      <c r="C929" s="127" t="s">
        <v>169</v>
      </c>
      <c r="D929" s="71"/>
      <c r="E929" s="47">
        <v>600000</v>
      </c>
      <c r="F929" s="47">
        <v>-140000</v>
      </c>
      <c r="G929" s="128">
        <v>-23.33</v>
      </c>
      <c r="H929" s="71"/>
      <c r="I929" s="128">
        <v>460000</v>
      </c>
      <c r="J929" s="71"/>
      <c r="K929" s="71"/>
    </row>
    <row r="930" spans="2:11" x14ac:dyDescent="0.3">
      <c r="B930" s="66" t="s">
        <v>340</v>
      </c>
      <c r="C930" s="91" t="s">
        <v>12</v>
      </c>
      <c r="D930" s="71"/>
      <c r="E930" s="67">
        <v>300000</v>
      </c>
      <c r="F930" s="67">
        <v>-100000</v>
      </c>
      <c r="G930" s="92">
        <v>-33.33</v>
      </c>
      <c r="H930" s="71"/>
      <c r="I930" s="92">
        <v>200000</v>
      </c>
      <c r="J930" s="71"/>
      <c r="K930" s="71"/>
    </row>
    <row r="931" spans="2:11" x14ac:dyDescent="0.3">
      <c r="B931" s="68" t="s">
        <v>501</v>
      </c>
      <c r="C931" s="83" t="s">
        <v>502</v>
      </c>
      <c r="D931" s="71"/>
      <c r="E931" s="69">
        <v>100000</v>
      </c>
      <c r="F931" s="69">
        <v>-100000</v>
      </c>
      <c r="G931" s="84">
        <v>-100</v>
      </c>
      <c r="H931" s="71"/>
      <c r="I931" s="84">
        <v>0</v>
      </c>
      <c r="J931" s="71"/>
      <c r="K931" s="71"/>
    </row>
    <row r="932" spans="2:11" x14ac:dyDescent="0.3">
      <c r="B932" s="21" t="s">
        <v>72</v>
      </c>
      <c r="C932" s="85" t="s">
        <v>73</v>
      </c>
      <c r="D932" s="71"/>
      <c r="E932" s="48">
        <v>100000</v>
      </c>
      <c r="F932" s="48">
        <v>-100000</v>
      </c>
      <c r="G932" s="86">
        <v>-100</v>
      </c>
      <c r="H932" s="71"/>
      <c r="I932" s="86">
        <v>0</v>
      </c>
      <c r="J932" s="71"/>
      <c r="K932" s="71"/>
    </row>
    <row r="933" spans="2:11" x14ac:dyDescent="0.3">
      <c r="B933" s="68" t="s">
        <v>509</v>
      </c>
      <c r="C933" s="83" t="s">
        <v>510</v>
      </c>
      <c r="D933" s="71"/>
      <c r="E933" s="69">
        <v>200000</v>
      </c>
      <c r="F933" s="69">
        <v>0</v>
      </c>
      <c r="G933" s="84">
        <v>0</v>
      </c>
      <c r="H933" s="71"/>
      <c r="I933" s="84">
        <v>200000</v>
      </c>
      <c r="J933" s="71"/>
      <c r="K933" s="71"/>
    </row>
    <row r="934" spans="2:11" x14ac:dyDescent="0.3">
      <c r="B934" s="21" t="s">
        <v>88</v>
      </c>
      <c r="C934" s="85" t="s">
        <v>89</v>
      </c>
      <c r="D934" s="71"/>
      <c r="E934" s="48">
        <v>200000</v>
      </c>
      <c r="F934" s="48">
        <v>0</v>
      </c>
      <c r="G934" s="86">
        <v>0</v>
      </c>
      <c r="H934" s="71"/>
      <c r="I934" s="86">
        <v>200000</v>
      </c>
      <c r="J934" s="71"/>
      <c r="K934" s="71"/>
    </row>
    <row r="935" spans="2:11" x14ac:dyDescent="0.3">
      <c r="B935" s="66" t="s">
        <v>341</v>
      </c>
      <c r="C935" s="91" t="s">
        <v>13</v>
      </c>
      <c r="D935" s="71"/>
      <c r="E935" s="67">
        <v>300000</v>
      </c>
      <c r="F935" s="67">
        <v>-40000</v>
      </c>
      <c r="G935" s="92">
        <v>-13.33</v>
      </c>
      <c r="H935" s="71"/>
      <c r="I935" s="92">
        <v>260000</v>
      </c>
      <c r="J935" s="71"/>
      <c r="K935" s="71"/>
    </row>
    <row r="936" spans="2:11" x14ac:dyDescent="0.3">
      <c r="B936" s="68" t="s">
        <v>511</v>
      </c>
      <c r="C936" s="83" t="s">
        <v>512</v>
      </c>
      <c r="D936" s="71"/>
      <c r="E936" s="69">
        <v>300000</v>
      </c>
      <c r="F936" s="69">
        <v>-40000</v>
      </c>
      <c r="G936" s="84">
        <v>-13.33</v>
      </c>
      <c r="H936" s="71"/>
      <c r="I936" s="84">
        <v>260000</v>
      </c>
      <c r="J936" s="71"/>
      <c r="K936" s="71"/>
    </row>
    <row r="937" spans="2:11" x14ac:dyDescent="0.3">
      <c r="B937" s="21" t="s">
        <v>104</v>
      </c>
      <c r="C937" s="85" t="s">
        <v>105</v>
      </c>
      <c r="D937" s="71"/>
      <c r="E937" s="48">
        <v>300000</v>
      </c>
      <c r="F937" s="48">
        <v>-40000</v>
      </c>
      <c r="G937" s="86">
        <v>-13.33</v>
      </c>
      <c r="H937" s="71"/>
      <c r="I937" s="86">
        <v>260000</v>
      </c>
      <c r="J937" s="71"/>
      <c r="K937" s="71"/>
    </row>
    <row r="938" spans="2:11" x14ac:dyDescent="0.3">
      <c r="B938" s="36" t="s">
        <v>589</v>
      </c>
      <c r="C938" s="127" t="s">
        <v>590</v>
      </c>
      <c r="D938" s="71"/>
      <c r="E938" s="47">
        <v>220000</v>
      </c>
      <c r="F938" s="47">
        <v>-20000</v>
      </c>
      <c r="G938" s="128">
        <v>-9.09</v>
      </c>
      <c r="H938" s="71"/>
      <c r="I938" s="128">
        <v>200000</v>
      </c>
      <c r="J938" s="71"/>
      <c r="K938" s="71"/>
    </row>
    <row r="939" spans="2:11" x14ac:dyDescent="0.3">
      <c r="B939" s="66" t="s">
        <v>340</v>
      </c>
      <c r="C939" s="91" t="s">
        <v>12</v>
      </c>
      <c r="D939" s="71"/>
      <c r="E939" s="67">
        <v>20000</v>
      </c>
      <c r="F939" s="67">
        <v>-20000</v>
      </c>
      <c r="G939" s="92">
        <v>-100</v>
      </c>
      <c r="H939" s="71"/>
      <c r="I939" s="92">
        <v>0</v>
      </c>
      <c r="J939" s="71"/>
      <c r="K939" s="71"/>
    </row>
    <row r="940" spans="2:11" x14ac:dyDescent="0.3">
      <c r="B940" s="68" t="s">
        <v>501</v>
      </c>
      <c r="C940" s="83" t="s">
        <v>502</v>
      </c>
      <c r="D940" s="71"/>
      <c r="E940" s="69">
        <v>20000</v>
      </c>
      <c r="F940" s="69">
        <v>-20000</v>
      </c>
      <c r="G940" s="84">
        <v>-100</v>
      </c>
      <c r="H940" s="71"/>
      <c r="I940" s="84">
        <v>0</v>
      </c>
      <c r="J940" s="71"/>
      <c r="K940" s="71"/>
    </row>
    <row r="941" spans="2:11" x14ac:dyDescent="0.3">
      <c r="B941" s="21" t="s">
        <v>72</v>
      </c>
      <c r="C941" s="85" t="s">
        <v>73</v>
      </c>
      <c r="D941" s="71"/>
      <c r="E941" s="48">
        <v>20000</v>
      </c>
      <c r="F941" s="48">
        <v>-20000</v>
      </c>
      <c r="G941" s="86">
        <v>-100</v>
      </c>
      <c r="H941" s="71"/>
      <c r="I941" s="86">
        <v>0</v>
      </c>
      <c r="J941" s="71"/>
      <c r="K941" s="71"/>
    </row>
    <row r="942" spans="2:11" x14ac:dyDescent="0.3">
      <c r="B942" s="66" t="s">
        <v>341</v>
      </c>
      <c r="C942" s="91" t="s">
        <v>13</v>
      </c>
      <c r="D942" s="71"/>
      <c r="E942" s="67">
        <v>200000</v>
      </c>
      <c r="F942" s="67">
        <v>0</v>
      </c>
      <c r="G942" s="92">
        <v>0</v>
      </c>
      <c r="H942" s="71"/>
      <c r="I942" s="92">
        <v>200000</v>
      </c>
      <c r="J942" s="71"/>
      <c r="K942" s="71"/>
    </row>
    <row r="943" spans="2:11" x14ac:dyDescent="0.3">
      <c r="B943" s="68" t="s">
        <v>511</v>
      </c>
      <c r="C943" s="83" t="s">
        <v>512</v>
      </c>
      <c r="D943" s="71"/>
      <c r="E943" s="69">
        <v>200000</v>
      </c>
      <c r="F943" s="69">
        <v>0</v>
      </c>
      <c r="G943" s="84">
        <v>0</v>
      </c>
      <c r="H943" s="71"/>
      <c r="I943" s="84">
        <v>200000</v>
      </c>
      <c r="J943" s="71"/>
      <c r="K943" s="71"/>
    </row>
    <row r="944" spans="2:11" x14ac:dyDescent="0.3">
      <c r="B944" s="21" t="s">
        <v>104</v>
      </c>
      <c r="C944" s="85" t="s">
        <v>105</v>
      </c>
      <c r="D944" s="71"/>
      <c r="E944" s="48">
        <v>200000</v>
      </c>
      <c r="F944" s="48">
        <v>0</v>
      </c>
      <c r="G944" s="86">
        <v>0</v>
      </c>
      <c r="H944" s="71"/>
      <c r="I944" s="86">
        <v>200000</v>
      </c>
      <c r="J944" s="71"/>
      <c r="K944" s="71"/>
    </row>
    <row r="945" spans="2:11" x14ac:dyDescent="0.3">
      <c r="B945" s="35" t="s">
        <v>142</v>
      </c>
      <c r="C945" s="125" t="s">
        <v>600</v>
      </c>
      <c r="D945" s="71"/>
      <c r="E945" s="46">
        <v>0</v>
      </c>
      <c r="F945" s="46">
        <v>0</v>
      </c>
      <c r="G945" s="126">
        <v>0</v>
      </c>
      <c r="H945" s="71"/>
      <c r="I945" s="126">
        <v>0</v>
      </c>
      <c r="J945" s="71"/>
      <c r="K945" s="71"/>
    </row>
    <row r="946" spans="2:11" x14ac:dyDescent="0.3">
      <c r="B946" s="36" t="s">
        <v>136</v>
      </c>
      <c r="C946" s="127" t="s">
        <v>137</v>
      </c>
      <c r="D946" s="71"/>
      <c r="E946" s="47">
        <v>0</v>
      </c>
      <c r="F946" s="47">
        <v>0</v>
      </c>
      <c r="G946" s="128">
        <v>0</v>
      </c>
      <c r="H946" s="71"/>
      <c r="I946" s="128">
        <v>0</v>
      </c>
      <c r="J946" s="71"/>
      <c r="K946" s="71"/>
    </row>
    <row r="947" spans="2:11" x14ac:dyDescent="0.3">
      <c r="B947" s="66" t="s">
        <v>341</v>
      </c>
      <c r="C947" s="91" t="s">
        <v>13</v>
      </c>
      <c r="D947" s="71"/>
      <c r="E947" s="67">
        <v>0</v>
      </c>
      <c r="F947" s="67">
        <v>0</v>
      </c>
      <c r="G947" s="92">
        <v>0</v>
      </c>
      <c r="H947" s="71"/>
      <c r="I947" s="92">
        <v>0</v>
      </c>
      <c r="J947" s="71"/>
      <c r="K947" s="71"/>
    </row>
    <row r="948" spans="2:11" x14ac:dyDescent="0.3">
      <c r="B948" s="68" t="s">
        <v>513</v>
      </c>
      <c r="C948" s="83" t="s">
        <v>514</v>
      </c>
      <c r="D948" s="71"/>
      <c r="E948" s="69">
        <v>0</v>
      </c>
      <c r="F948" s="69">
        <v>0</v>
      </c>
      <c r="G948" s="84">
        <v>0</v>
      </c>
      <c r="H948" s="71"/>
      <c r="I948" s="84">
        <v>0</v>
      </c>
      <c r="J948" s="71"/>
      <c r="K948" s="71"/>
    </row>
    <row r="949" spans="2:11" x14ac:dyDescent="0.3">
      <c r="B949" s="21" t="s">
        <v>102</v>
      </c>
      <c r="C949" s="85" t="s">
        <v>103</v>
      </c>
      <c r="D949" s="71"/>
      <c r="E949" s="48">
        <v>0</v>
      </c>
      <c r="F949" s="48">
        <v>0</v>
      </c>
      <c r="G949" s="86">
        <v>0</v>
      </c>
      <c r="H949" s="71"/>
      <c r="I949" s="86">
        <v>0</v>
      </c>
      <c r="J949" s="71"/>
      <c r="K949" s="71"/>
    </row>
    <row r="950" spans="2:11" x14ac:dyDescent="0.3">
      <c r="B950" s="35" t="s">
        <v>283</v>
      </c>
      <c r="C950" s="125" t="s">
        <v>284</v>
      </c>
      <c r="D950" s="71"/>
      <c r="E950" s="46">
        <v>1203300</v>
      </c>
      <c r="F950" s="46">
        <v>920000</v>
      </c>
      <c r="G950" s="126">
        <v>76.459999999999994</v>
      </c>
      <c r="H950" s="71"/>
      <c r="I950" s="126">
        <v>2123300</v>
      </c>
      <c r="J950" s="71"/>
      <c r="K950" s="71"/>
    </row>
    <row r="951" spans="2:11" x14ac:dyDescent="0.3">
      <c r="B951" s="36" t="s">
        <v>136</v>
      </c>
      <c r="C951" s="127" t="s">
        <v>137</v>
      </c>
      <c r="D951" s="71"/>
      <c r="E951" s="47">
        <v>200000</v>
      </c>
      <c r="F951" s="47">
        <v>800000</v>
      </c>
      <c r="G951" s="128">
        <v>400</v>
      </c>
      <c r="H951" s="71"/>
      <c r="I951" s="128">
        <v>1000000</v>
      </c>
      <c r="J951" s="71"/>
      <c r="K951" s="71"/>
    </row>
    <row r="952" spans="2:11" x14ac:dyDescent="0.3">
      <c r="B952" s="66" t="s">
        <v>340</v>
      </c>
      <c r="C952" s="91" t="s">
        <v>12</v>
      </c>
      <c r="D952" s="71"/>
      <c r="E952" s="67">
        <v>200000</v>
      </c>
      <c r="F952" s="67">
        <v>800000</v>
      </c>
      <c r="G952" s="92">
        <v>400</v>
      </c>
      <c r="H952" s="71"/>
      <c r="I952" s="92">
        <v>1000000</v>
      </c>
      <c r="J952" s="71"/>
      <c r="K952" s="71"/>
    </row>
    <row r="953" spans="2:11" x14ac:dyDescent="0.3">
      <c r="B953" s="68" t="s">
        <v>501</v>
      </c>
      <c r="C953" s="83" t="s">
        <v>502</v>
      </c>
      <c r="D953" s="71"/>
      <c r="E953" s="69">
        <v>200000</v>
      </c>
      <c r="F953" s="69">
        <v>800000</v>
      </c>
      <c r="G953" s="84">
        <v>400</v>
      </c>
      <c r="H953" s="71"/>
      <c r="I953" s="84">
        <v>1000000</v>
      </c>
      <c r="J953" s="71"/>
      <c r="K953" s="71"/>
    </row>
    <row r="954" spans="2:11" x14ac:dyDescent="0.3">
      <c r="B954" s="21" t="s">
        <v>72</v>
      </c>
      <c r="C954" s="85" t="s">
        <v>73</v>
      </c>
      <c r="D954" s="71"/>
      <c r="E954" s="48">
        <v>200000</v>
      </c>
      <c r="F954" s="48">
        <v>800000</v>
      </c>
      <c r="G954" s="86">
        <v>400</v>
      </c>
      <c r="H954" s="71"/>
      <c r="I954" s="86">
        <v>1000000</v>
      </c>
      <c r="J954" s="71"/>
      <c r="K954" s="71"/>
    </row>
    <row r="955" spans="2:11" x14ac:dyDescent="0.3">
      <c r="B955" s="36" t="s">
        <v>279</v>
      </c>
      <c r="C955" s="127" t="s">
        <v>280</v>
      </c>
      <c r="D955" s="71"/>
      <c r="E955" s="47">
        <v>403300</v>
      </c>
      <c r="F955" s="47">
        <v>0</v>
      </c>
      <c r="G955" s="128">
        <v>0</v>
      </c>
      <c r="H955" s="71"/>
      <c r="I955" s="128">
        <v>403300</v>
      </c>
      <c r="J955" s="71"/>
      <c r="K955" s="71"/>
    </row>
    <row r="956" spans="2:11" x14ac:dyDescent="0.3">
      <c r="B956" s="66" t="s">
        <v>340</v>
      </c>
      <c r="C956" s="91" t="s">
        <v>12</v>
      </c>
      <c r="D956" s="71"/>
      <c r="E956" s="67">
        <v>403300</v>
      </c>
      <c r="F956" s="67">
        <v>0</v>
      </c>
      <c r="G956" s="92">
        <v>0</v>
      </c>
      <c r="H956" s="71"/>
      <c r="I956" s="92">
        <v>403300</v>
      </c>
      <c r="J956" s="71"/>
      <c r="K956" s="71"/>
    </row>
    <row r="957" spans="2:11" x14ac:dyDescent="0.3">
      <c r="B957" s="68" t="s">
        <v>501</v>
      </c>
      <c r="C957" s="83" t="s">
        <v>502</v>
      </c>
      <c r="D957" s="71"/>
      <c r="E957" s="69">
        <v>403300</v>
      </c>
      <c r="F957" s="69">
        <v>0</v>
      </c>
      <c r="G957" s="84">
        <v>0</v>
      </c>
      <c r="H957" s="71"/>
      <c r="I957" s="84">
        <v>403300</v>
      </c>
      <c r="J957" s="71"/>
      <c r="K957" s="71"/>
    </row>
    <row r="958" spans="2:11" x14ac:dyDescent="0.3">
      <c r="B958" s="21" t="s">
        <v>70</v>
      </c>
      <c r="C958" s="85" t="s">
        <v>71</v>
      </c>
      <c r="D958" s="71"/>
      <c r="E958" s="48">
        <v>201200</v>
      </c>
      <c r="F958" s="48">
        <v>0</v>
      </c>
      <c r="G958" s="86">
        <v>0</v>
      </c>
      <c r="H958" s="71"/>
      <c r="I958" s="86">
        <v>201200</v>
      </c>
      <c r="J958" s="71"/>
      <c r="K958" s="71"/>
    </row>
    <row r="959" spans="2:11" x14ac:dyDescent="0.3">
      <c r="B959" s="21" t="s">
        <v>72</v>
      </c>
      <c r="C959" s="85" t="s">
        <v>73</v>
      </c>
      <c r="D959" s="71"/>
      <c r="E959" s="48">
        <v>102100</v>
      </c>
      <c r="F959" s="48">
        <v>0</v>
      </c>
      <c r="G959" s="86">
        <v>0</v>
      </c>
      <c r="H959" s="71"/>
      <c r="I959" s="86">
        <v>102100</v>
      </c>
      <c r="J959" s="71"/>
      <c r="K959" s="71"/>
    </row>
    <row r="960" spans="2:11" x14ac:dyDescent="0.3">
      <c r="B960" s="21" t="s">
        <v>76</v>
      </c>
      <c r="C960" s="85" t="s">
        <v>77</v>
      </c>
      <c r="D960" s="71"/>
      <c r="E960" s="48">
        <v>100000</v>
      </c>
      <c r="F960" s="48">
        <v>0</v>
      </c>
      <c r="G960" s="86">
        <v>0</v>
      </c>
      <c r="H960" s="71"/>
      <c r="I960" s="86">
        <v>100000</v>
      </c>
      <c r="J960" s="71"/>
      <c r="K960" s="71"/>
    </row>
    <row r="961" spans="2:11" x14ac:dyDescent="0.3">
      <c r="B961" s="36" t="s">
        <v>168</v>
      </c>
      <c r="C961" s="127" t="s">
        <v>169</v>
      </c>
      <c r="D961" s="71"/>
      <c r="E961" s="47">
        <v>0</v>
      </c>
      <c r="F961" s="47">
        <v>0</v>
      </c>
      <c r="G961" s="128">
        <v>0</v>
      </c>
      <c r="H961" s="71"/>
      <c r="I961" s="128">
        <v>0</v>
      </c>
      <c r="J961" s="71"/>
      <c r="K961" s="71"/>
    </row>
    <row r="962" spans="2:11" x14ac:dyDescent="0.3">
      <c r="B962" s="66" t="s">
        <v>340</v>
      </c>
      <c r="C962" s="91" t="s">
        <v>12</v>
      </c>
      <c r="D962" s="71"/>
      <c r="E962" s="67">
        <v>0</v>
      </c>
      <c r="F962" s="67">
        <v>0</v>
      </c>
      <c r="G962" s="92">
        <v>0</v>
      </c>
      <c r="H962" s="71"/>
      <c r="I962" s="92">
        <v>0</v>
      </c>
      <c r="J962" s="71"/>
      <c r="K962" s="71"/>
    </row>
    <row r="963" spans="2:11" x14ac:dyDescent="0.3">
      <c r="B963" s="68" t="s">
        <v>501</v>
      </c>
      <c r="C963" s="83" t="s">
        <v>502</v>
      </c>
      <c r="D963" s="71"/>
      <c r="E963" s="69">
        <v>0</v>
      </c>
      <c r="F963" s="69">
        <v>0</v>
      </c>
      <c r="G963" s="84">
        <v>0</v>
      </c>
      <c r="H963" s="71"/>
      <c r="I963" s="84">
        <v>0</v>
      </c>
      <c r="J963" s="71"/>
      <c r="K963" s="71"/>
    </row>
    <row r="964" spans="2:11" x14ac:dyDescent="0.3">
      <c r="B964" s="21" t="s">
        <v>70</v>
      </c>
      <c r="C964" s="85" t="s">
        <v>71</v>
      </c>
      <c r="D964" s="71"/>
      <c r="E964" s="48">
        <v>0</v>
      </c>
      <c r="F964" s="48">
        <v>0</v>
      </c>
      <c r="G964" s="86">
        <v>0</v>
      </c>
      <c r="H964" s="71"/>
      <c r="I964" s="86">
        <v>0</v>
      </c>
      <c r="J964" s="71"/>
      <c r="K964" s="71"/>
    </row>
    <row r="965" spans="2:11" x14ac:dyDescent="0.3">
      <c r="B965" s="36" t="s">
        <v>589</v>
      </c>
      <c r="C965" s="127" t="s">
        <v>590</v>
      </c>
      <c r="D965" s="71"/>
      <c r="E965" s="47">
        <v>600000</v>
      </c>
      <c r="F965" s="47">
        <v>120000</v>
      </c>
      <c r="G965" s="128">
        <v>20</v>
      </c>
      <c r="H965" s="71"/>
      <c r="I965" s="128">
        <v>720000</v>
      </c>
      <c r="J965" s="71"/>
      <c r="K965" s="71"/>
    </row>
    <row r="966" spans="2:11" x14ac:dyDescent="0.3">
      <c r="B966" s="66" t="s">
        <v>340</v>
      </c>
      <c r="C966" s="91" t="s">
        <v>12</v>
      </c>
      <c r="D966" s="71"/>
      <c r="E966" s="67">
        <v>600000</v>
      </c>
      <c r="F966" s="67">
        <v>120000</v>
      </c>
      <c r="G966" s="92">
        <v>20</v>
      </c>
      <c r="H966" s="71"/>
      <c r="I966" s="92">
        <v>720000</v>
      </c>
      <c r="J966" s="71"/>
      <c r="K966" s="71"/>
    </row>
    <row r="967" spans="2:11" x14ac:dyDescent="0.3">
      <c r="B967" s="68" t="s">
        <v>501</v>
      </c>
      <c r="C967" s="83" t="s">
        <v>502</v>
      </c>
      <c r="D967" s="71"/>
      <c r="E967" s="69">
        <v>600000</v>
      </c>
      <c r="F967" s="69">
        <v>120000</v>
      </c>
      <c r="G967" s="84">
        <v>20</v>
      </c>
      <c r="H967" s="71"/>
      <c r="I967" s="84">
        <v>720000</v>
      </c>
      <c r="J967" s="71"/>
      <c r="K967" s="71"/>
    </row>
    <row r="968" spans="2:11" x14ac:dyDescent="0.3">
      <c r="B968" s="21" t="s">
        <v>70</v>
      </c>
      <c r="C968" s="85" t="s">
        <v>71</v>
      </c>
      <c r="D968" s="71"/>
      <c r="E968" s="48">
        <v>100000</v>
      </c>
      <c r="F968" s="48">
        <v>0</v>
      </c>
      <c r="G968" s="86">
        <v>0</v>
      </c>
      <c r="H968" s="71"/>
      <c r="I968" s="86">
        <v>100000</v>
      </c>
      <c r="J968" s="71"/>
      <c r="K968" s="71"/>
    </row>
    <row r="969" spans="2:11" x14ac:dyDescent="0.3">
      <c r="B969" s="21" t="s">
        <v>72</v>
      </c>
      <c r="C969" s="85" t="s">
        <v>73</v>
      </c>
      <c r="D969" s="71"/>
      <c r="E969" s="48">
        <v>500000</v>
      </c>
      <c r="F969" s="48">
        <v>120000</v>
      </c>
      <c r="G969" s="86">
        <v>24</v>
      </c>
      <c r="H969" s="71"/>
      <c r="I969" s="86">
        <v>620000</v>
      </c>
      <c r="J969" s="71"/>
      <c r="K969" s="71"/>
    </row>
    <row r="970" spans="2:11" x14ac:dyDescent="0.3">
      <c r="B970" s="34" t="s">
        <v>285</v>
      </c>
      <c r="C970" s="138" t="s">
        <v>286</v>
      </c>
      <c r="D970" s="71"/>
      <c r="E970" s="45">
        <v>3313000</v>
      </c>
      <c r="F970" s="45">
        <v>390000</v>
      </c>
      <c r="G970" s="139">
        <v>11.77</v>
      </c>
      <c r="H970" s="71"/>
      <c r="I970" s="139">
        <v>3703000</v>
      </c>
      <c r="J970" s="71"/>
      <c r="K970" s="71"/>
    </row>
    <row r="971" spans="2:11" x14ac:dyDescent="0.3">
      <c r="B971" s="35" t="s">
        <v>134</v>
      </c>
      <c r="C971" s="125" t="s">
        <v>601</v>
      </c>
      <c r="D971" s="71"/>
      <c r="E971" s="46">
        <v>550000</v>
      </c>
      <c r="F971" s="46">
        <v>-20000</v>
      </c>
      <c r="G971" s="126">
        <v>-3.64</v>
      </c>
      <c r="H971" s="71"/>
      <c r="I971" s="126">
        <v>530000</v>
      </c>
      <c r="J971" s="71"/>
      <c r="K971" s="71"/>
    </row>
    <row r="972" spans="2:11" x14ac:dyDescent="0.3">
      <c r="B972" s="36" t="s">
        <v>136</v>
      </c>
      <c r="C972" s="127" t="s">
        <v>137</v>
      </c>
      <c r="D972" s="71"/>
      <c r="E972" s="47">
        <v>350000</v>
      </c>
      <c r="F972" s="47">
        <v>30000</v>
      </c>
      <c r="G972" s="128">
        <v>8.57</v>
      </c>
      <c r="H972" s="71"/>
      <c r="I972" s="128">
        <v>380000</v>
      </c>
      <c r="J972" s="71"/>
      <c r="K972" s="71"/>
    </row>
    <row r="973" spans="2:11" x14ac:dyDescent="0.3">
      <c r="B973" s="66" t="s">
        <v>341</v>
      </c>
      <c r="C973" s="91" t="s">
        <v>13</v>
      </c>
      <c r="D973" s="71"/>
      <c r="E973" s="67">
        <v>350000</v>
      </c>
      <c r="F973" s="67">
        <v>30000</v>
      </c>
      <c r="G973" s="92">
        <v>8.57</v>
      </c>
      <c r="H973" s="71"/>
      <c r="I973" s="92">
        <v>380000</v>
      </c>
      <c r="J973" s="71"/>
      <c r="K973" s="71"/>
    </row>
    <row r="974" spans="2:11" x14ac:dyDescent="0.3">
      <c r="B974" s="68" t="s">
        <v>511</v>
      </c>
      <c r="C974" s="83" t="s">
        <v>512</v>
      </c>
      <c r="D974" s="71"/>
      <c r="E974" s="69">
        <v>350000</v>
      </c>
      <c r="F974" s="69">
        <v>30000</v>
      </c>
      <c r="G974" s="84">
        <v>8.57</v>
      </c>
      <c r="H974" s="71"/>
      <c r="I974" s="84">
        <v>380000</v>
      </c>
      <c r="J974" s="71"/>
      <c r="K974" s="71"/>
    </row>
    <row r="975" spans="2:11" x14ac:dyDescent="0.3">
      <c r="B975" s="21" t="s">
        <v>104</v>
      </c>
      <c r="C975" s="85" t="s">
        <v>105</v>
      </c>
      <c r="D975" s="71"/>
      <c r="E975" s="48">
        <v>350000</v>
      </c>
      <c r="F975" s="48">
        <v>30000</v>
      </c>
      <c r="G975" s="86">
        <v>8.57</v>
      </c>
      <c r="H975" s="71"/>
      <c r="I975" s="86">
        <v>380000</v>
      </c>
      <c r="J975" s="71"/>
      <c r="K975" s="71"/>
    </row>
    <row r="976" spans="2:11" x14ac:dyDescent="0.3">
      <c r="B976" s="36" t="s">
        <v>168</v>
      </c>
      <c r="C976" s="127" t="s">
        <v>169</v>
      </c>
      <c r="D976" s="71"/>
      <c r="E976" s="47">
        <v>200000</v>
      </c>
      <c r="F976" s="47">
        <v>-50000</v>
      </c>
      <c r="G976" s="128">
        <v>-25</v>
      </c>
      <c r="H976" s="71"/>
      <c r="I976" s="128">
        <v>150000</v>
      </c>
      <c r="J976" s="71"/>
      <c r="K976" s="71"/>
    </row>
    <row r="977" spans="2:11" x14ac:dyDescent="0.3">
      <c r="B977" s="66" t="s">
        <v>341</v>
      </c>
      <c r="C977" s="91" t="s">
        <v>13</v>
      </c>
      <c r="D977" s="71"/>
      <c r="E977" s="67">
        <v>200000</v>
      </c>
      <c r="F977" s="67">
        <v>-50000</v>
      </c>
      <c r="G977" s="92">
        <v>-25</v>
      </c>
      <c r="H977" s="71"/>
      <c r="I977" s="92">
        <v>150000</v>
      </c>
      <c r="J977" s="71"/>
      <c r="K977" s="71"/>
    </row>
    <row r="978" spans="2:11" x14ac:dyDescent="0.3">
      <c r="B978" s="68" t="s">
        <v>511</v>
      </c>
      <c r="C978" s="83" t="s">
        <v>512</v>
      </c>
      <c r="D978" s="71"/>
      <c r="E978" s="69">
        <v>200000</v>
      </c>
      <c r="F978" s="69">
        <v>-50000</v>
      </c>
      <c r="G978" s="84">
        <v>-25</v>
      </c>
      <c r="H978" s="71"/>
      <c r="I978" s="84">
        <v>150000</v>
      </c>
      <c r="J978" s="71"/>
      <c r="K978" s="71"/>
    </row>
    <row r="979" spans="2:11" x14ac:dyDescent="0.3">
      <c r="B979" s="21" t="s">
        <v>104</v>
      </c>
      <c r="C979" s="85" t="s">
        <v>105</v>
      </c>
      <c r="D979" s="71"/>
      <c r="E979" s="48">
        <v>200000</v>
      </c>
      <c r="F979" s="48">
        <v>-50000</v>
      </c>
      <c r="G979" s="86">
        <v>-25</v>
      </c>
      <c r="H979" s="71"/>
      <c r="I979" s="86">
        <v>150000</v>
      </c>
      <c r="J979" s="71"/>
      <c r="K979" s="71"/>
    </row>
    <row r="980" spans="2:11" ht="20.399999999999999" x14ac:dyDescent="0.3">
      <c r="B980" s="35" t="s">
        <v>191</v>
      </c>
      <c r="C980" s="125" t="s">
        <v>287</v>
      </c>
      <c r="D980" s="71"/>
      <c r="E980" s="46">
        <v>2530000</v>
      </c>
      <c r="F980" s="46">
        <v>410000</v>
      </c>
      <c r="G980" s="126">
        <v>16.21</v>
      </c>
      <c r="H980" s="71"/>
      <c r="I980" s="126">
        <v>2940000</v>
      </c>
      <c r="J980" s="71"/>
      <c r="K980" s="71"/>
    </row>
    <row r="981" spans="2:11" x14ac:dyDescent="0.3">
      <c r="B981" s="36" t="s">
        <v>136</v>
      </c>
      <c r="C981" s="127" t="s">
        <v>137</v>
      </c>
      <c r="D981" s="71"/>
      <c r="E981" s="47">
        <v>1530000</v>
      </c>
      <c r="F981" s="47">
        <v>160000</v>
      </c>
      <c r="G981" s="128">
        <v>10.46</v>
      </c>
      <c r="H981" s="71"/>
      <c r="I981" s="128">
        <v>1690000</v>
      </c>
      <c r="J981" s="71"/>
      <c r="K981" s="71"/>
    </row>
    <row r="982" spans="2:11" x14ac:dyDescent="0.3">
      <c r="B982" s="66" t="s">
        <v>341</v>
      </c>
      <c r="C982" s="91" t="s">
        <v>13</v>
      </c>
      <c r="D982" s="71"/>
      <c r="E982" s="67">
        <v>1530000</v>
      </c>
      <c r="F982" s="67">
        <v>160000</v>
      </c>
      <c r="G982" s="92">
        <v>10.46</v>
      </c>
      <c r="H982" s="71"/>
      <c r="I982" s="92">
        <v>1690000</v>
      </c>
      <c r="J982" s="71"/>
      <c r="K982" s="71"/>
    </row>
    <row r="983" spans="2:11" x14ac:dyDescent="0.3">
      <c r="B983" s="68" t="s">
        <v>515</v>
      </c>
      <c r="C983" s="83" t="s">
        <v>516</v>
      </c>
      <c r="D983" s="71"/>
      <c r="E983" s="69">
        <v>80000</v>
      </c>
      <c r="F983" s="69">
        <v>0</v>
      </c>
      <c r="G983" s="84">
        <v>0</v>
      </c>
      <c r="H983" s="71"/>
      <c r="I983" s="84">
        <v>80000</v>
      </c>
      <c r="J983" s="71"/>
      <c r="K983" s="71"/>
    </row>
    <row r="984" spans="2:11" x14ac:dyDescent="0.3">
      <c r="B984" s="21" t="s">
        <v>94</v>
      </c>
      <c r="C984" s="85" t="s">
        <v>95</v>
      </c>
      <c r="D984" s="71"/>
      <c r="E984" s="48">
        <v>80000</v>
      </c>
      <c r="F984" s="48">
        <v>0</v>
      </c>
      <c r="G984" s="86">
        <v>0</v>
      </c>
      <c r="H984" s="71"/>
      <c r="I984" s="86">
        <v>80000</v>
      </c>
      <c r="J984" s="71"/>
      <c r="K984" s="71"/>
    </row>
    <row r="985" spans="2:11" x14ac:dyDescent="0.3">
      <c r="B985" s="68" t="s">
        <v>513</v>
      </c>
      <c r="C985" s="83" t="s">
        <v>514</v>
      </c>
      <c r="D985" s="71"/>
      <c r="E985" s="69">
        <v>150000</v>
      </c>
      <c r="F985" s="69">
        <v>0</v>
      </c>
      <c r="G985" s="84">
        <v>0</v>
      </c>
      <c r="H985" s="71"/>
      <c r="I985" s="84">
        <v>150000</v>
      </c>
      <c r="J985" s="71"/>
      <c r="K985" s="71"/>
    </row>
    <row r="986" spans="2:11" x14ac:dyDescent="0.3">
      <c r="B986" s="21" t="s">
        <v>96</v>
      </c>
      <c r="C986" s="85" t="s">
        <v>97</v>
      </c>
      <c r="D986" s="71"/>
      <c r="E986" s="48">
        <v>150000</v>
      </c>
      <c r="F986" s="48">
        <v>0</v>
      </c>
      <c r="G986" s="86">
        <v>0</v>
      </c>
      <c r="H986" s="71"/>
      <c r="I986" s="86">
        <v>150000</v>
      </c>
      <c r="J986" s="71"/>
      <c r="K986" s="71"/>
    </row>
    <row r="987" spans="2:11" x14ac:dyDescent="0.3">
      <c r="B987" s="68" t="s">
        <v>511</v>
      </c>
      <c r="C987" s="83" t="s">
        <v>512</v>
      </c>
      <c r="D987" s="71"/>
      <c r="E987" s="69">
        <v>1300000</v>
      </c>
      <c r="F987" s="69">
        <v>160000</v>
      </c>
      <c r="G987" s="84">
        <v>12.31</v>
      </c>
      <c r="H987" s="71"/>
      <c r="I987" s="84">
        <v>1460000</v>
      </c>
      <c r="J987" s="71"/>
      <c r="K987" s="71"/>
    </row>
    <row r="988" spans="2:11" x14ac:dyDescent="0.3">
      <c r="B988" s="21" t="s">
        <v>104</v>
      </c>
      <c r="C988" s="85" t="s">
        <v>105</v>
      </c>
      <c r="D988" s="71"/>
      <c r="E988" s="48">
        <v>1300000</v>
      </c>
      <c r="F988" s="48">
        <v>160000</v>
      </c>
      <c r="G988" s="86">
        <v>12.31</v>
      </c>
      <c r="H988" s="71"/>
      <c r="I988" s="86">
        <v>1460000</v>
      </c>
      <c r="J988" s="71"/>
      <c r="K988" s="71"/>
    </row>
    <row r="989" spans="2:11" x14ac:dyDescent="0.3">
      <c r="B989" s="36" t="s">
        <v>279</v>
      </c>
      <c r="C989" s="127" t="s">
        <v>280</v>
      </c>
      <c r="D989" s="71"/>
      <c r="E989" s="47">
        <v>200000</v>
      </c>
      <c r="F989" s="47">
        <v>100000</v>
      </c>
      <c r="G989" s="128">
        <v>50</v>
      </c>
      <c r="H989" s="71"/>
      <c r="I989" s="128">
        <v>300000</v>
      </c>
      <c r="J989" s="71"/>
      <c r="K989" s="71"/>
    </row>
    <row r="990" spans="2:11" x14ac:dyDescent="0.3">
      <c r="B990" s="66" t="s">
        <v>341</v>
      </c>
      <c r="C990" s="91" t="s">
        <v>13</v>
      </c>
      <c r="D990" s="71"/>
      <c r="E990" s="67">
        <v>200000</v>
      </c>
      <c r="F990" s="67">
        <v>100000</v>
      </c>
      <c r="G990" s="92">
        <v>50</v>
      </c>
      <c r="H990" s="71"/>
      <c r="I990" s="92">
        <v>300000</v>
      </c>
      <c r="J990" s="71"/>
      <c r="K990" s="71"/>
    </row>
    <row r="991" spans="2:11" x14ac:dyDescent="0.3">
      <c r="B991" s="68" t="s">
        <v>511</v>
      </c>
      <c r="C991" s="83" t="s">
        <v>512</v>
      </c>
      <c r="D991" s="71"/>
      <c r="E991" s="69">
        <v>200000</v>
      </c>
      <c r="F991" s="69">
        <v>100000</v>
      </c>
      <c r="G991" s="84">
        <v>50</v>
      </c>
      <c r="H991" s="71"/>
      <c r="I991" s="84">
        <v>300000</v>
      </c>
      <c r="J991" s="71"/>
      <c r="K991" s="71"/>
    </row>
    <row r="992" spans="2:11" x14ac:dyDescent="0.3">
      <c r="B992" s="21" t="s">
        <v>104</v>
      </c>
      <c r="C992" s="85" t="s">
        <v>105</v>
      </c>
      <c r="D992" s="71"/>
      <c r="E992" s="48">
        <v>200000</v>
      </c>
      <c r="F992" s="48">
        <v>100000</v>
      </c>
      <c r="G992" s="86">
        <v>50</v>
      </c>
      <c r="H992" s="71"/>
      <c r="I992" s="86">
        <v>300000</v>
      </c>
      <c r="J992" s="71"/>
      <c r="K992" s="71"/>
    </row>
    <row r="993" spans="2:11" x14ac:dyDescent="0.3">
      <c r="B993" s="36" t="s">
        <v>168</v>
      </c>
      <c r="C993" s="127" t="s">
        <v>169</v>
      </c>
      <c r="D993" s="71"/>
      <c r="E993" s="47">
        <v>800000</v>
      </c>
      <c r="F993" s="47">
        <v>150000</v>
      </c>
      <c r="G993" s="128">
        <v>18.75</v>
      </c>
      <c r="H993" s="71"/>
      <c r="I993" s="128">
        <v>950000</v>
      </c>
      <c r="J993" s="71"/>
      <c r="K993" s="71"/>
    </row>
    <row r="994" spans="2:11" x14ac:dyDescent="0.3">
      <c r="B994" s="66" t="s">
        <v>341</v>
      </c>
      <c r="C994" s="91" t="s">
        <v>13</v>
      </c>
      <c r="D994" s="71"/>
      <c r="E994" s="67">
        <v>800000</v>
      </c>
      <c r="F994" s="67">
        <v>150000</v>
      </c>
      <c r="G994" s="92">
        <v>18.75</v>
      </c>
      <c r="H994" s="71"/>
      <c r="I994" s="92">
        <v>950000</v>
      </c>
      <c r="J994" s="71"/>
      <c r="K994" s="71"/>
    </row>
    <row r="995" spans="2:11" x14ac:dyDescent="0.3">
      <c r="B995" s="68" t="s">
        <v>513</v>
      </c>
      <c r="C995" s="83" t="s">
        <v>514</v>
      </c>
      <c r="D995" s="71"/>
      <c r="E995" s="69">
        <v>0</v>
      </c>
      <c r="F995" s="69">
        <v>300000</v>
      </c>
      <c r="G995" s="84">
        <v>100</v>
      </c>
      <c r="H995" s="71"/>
      <c r="I995" s="84">
        <v>300000</v>
      </c>
      <c r="J995" s="71"/>
      <c r="K995" s="71"/>
    </row>
    <row r="996" spans="2:11" x14ac:dyDescent="0.3">
      <c r="B996" s="21" t="s">
        <v>96</v>
      </c>
      <c r="C996" s="85" t="s">
        <v>97</v>
      </c>
      <c r="D996" s="71"/>
      <c r="E996" s="48">
        <v>0</v>
      </c>
      <c r="F996" s="48">
        <v>300000</v>
      </c>
      <c r="G996" s="86">
        <v>100</v>
      </c>
      <c r="H996" s="71"/>
      <c r="I996" s="86">
        <v>300000</v>
      </c>
      <c r="J996" s="71"/>
      <c r="K996" s="71"/>
    </row>
    <row r="997" spans="2:11" x14ac:dyDescent="0.3">
      <c r="B997" s="68" t="s">
        <v>511</v>
      </c>
      <c r="C997" s="83" t="s">
        <v>512</v>
      </c>
      <c r="D997" s="71"/>
      <c r="E997" s="69">
        <v>800000</v>
      </c>
      <c r="F997" s="69">
        <v>-150000</v>
      </c>
      <c r="G997" s="84">
        <v>-18.75</v>
      </c>
      <c r="H997" s="71"/>
      <c r="I997" s="84">
        <v>650000</v>
      </c>
      <c r="J997" s="71"/>
      <c r="K997" s="71"/>
    </row>
    <row r="998" spans="2:11" x14ac:dyDescent="0.3">
      <c r="B998" s="21" t="s">
        <v>104</v>
      </c>
      <c r="C998" s="85" t="s">
        <v>105</v>
      </c>
      <c r="D998" s="71"/>
      <c r="E998" s="48">
        <v>800000</v>
      </c>
      <c r="F998" s="48">
        <v>-150000</v>
      </c>
      <c r="G998" s="86">
        <v>-18.75</v>
      </c>
      <c r="H998" s="71"/>
      <c r="I998" s="86">
        <v>650000</v>
      </c>
      <c r="J998" s="71"/>
      <c r="K998" s="71"/>
    </row>
    <row r="999" spans="2:11" ht="20.399999999999999" x14ac:dyDescent="0.3">
      <c r="B999" s="35" t="s">
        <v>193</v>
      </c>
      <c r="C999" s="125" t="s">
        <v>288</v>
      </c>
      <c r="D999" s="71"/>
      <c r="E999" s="46">
        <v>50000</v>
      </c>
      <c r="F999" s="46">
        <v>0</v>
      </c>
      <c r="G999" s="126">
        <v>0</v>
      </c>
      <c r="H999" s="71"/>
      <c r="I999" s="126">
        <v>50000</v>
      </c>
      <c r="J999" s="71"/>
      <c r="K999" s="71"/>
    </row>
    <row r="1000" spans="2:11" x14ac:dyDescent="0.3">
      <c r="B1000" s="36" t="s">
        <v>136</v>
      </c>
      <c r="C1000" s="127" t="s">
        <v>137</v>
      </c>
      <c r="D1000" s="71"/>
      <c r="E1000" s="47">
        <v>50000</v>
      </c>
      <c r="F1000" s="47">
        <v>0</v>
      </c>
      <c r="G1000" s="128">
        <v>0</v>
      </c>
      <c r="H1000" s="71"/>
      <c r="I1000" s="128">
        <v>50000</v>
      </c>
      <c r="J1000" s="71"/>
      <c r="K1000" s="71"/>
    </row>
    <row r="1001" spans="2:11" x14ac:dyDescent="0.3">
      <c r="B1001" s="66" t="s">
        <v>341</v>
      </c>
      <c r="C1001" s="91" t="s">
        <v>13</v>
      </c>
      <c r="D1001" s="71"/>
      <c r="E1001" s="67">
        <v>50000</v>
      </c>
      <c r="F1001" s="67">
        <v>0</v>
      </c>
      <c r="G1001" s="92">
        <v>0</v>
      </c>
      <c r="H1001" s="71"/>
      <c r="I1001" s="92">
        <v>50000</v>
      </c>
      <c r="J1001" s="71"/>
      <c r="K1001" s="71"/>
    </row>
    <row r="1002" spans="2:11" x14ac:dyDescent="0.3">
      <c r="B1002" s="68" t="s">
        <v>513</v>
      </c>
      <c r="C1002" s="83" t="s">
        <v>514</v>
      </c>
      <c r="D1002" s="71"/>
      <c r="E1002" s="69">
        <v>50000</v>
      </c>
      <c r="F1002" s="69">
        <v>0</v>
      </c>
      <c r="G1002" s="84">
        <v>0</v>
      </c>
      <c r="H1002" s="71"/>
      <c r="I1002" s="84">
        <v>50000</v>
      </c>
      <c r="J1002" s="71"/>
      <c r="K1002" s="71"/>
    </row>
    <row r="1003" spans="2:11" x14ac:dyDescent="0.3">
      <c r="B1003" s="21" t="s">
        <v>98</v>
      </c>
      <c r="C1003" s="85" t="s">
        <v>99</v>
      </c>
      <c r="D1003" s="71"/>
      <c r="E1003" s="48">
        <v>50000</v>
      </c>
      <c r="F1003" s="48">
        <v>0</v>
      </c>
      <c r="G1003" s="86">
        <v>0</v>
      </c>
      <c r="H1003" s="71"/>
      <c r="I1003" s="86">
        <v>50000</v>
      </c>
      <c r="J1003" s="71"/>
      <c r="K1003" s="71"/>
    </row>
    <row r="1004" spans="2:11" ht="20.399999999999999" x14ac:dyDescent="0.3">
      <c r="B1004" s="35" t="s">
        <v>194</v>
      </c>
      <c r="C1004" s="125" t="s">
        <v>289</v>
      </c>
      <c r="D1004" s="71"/>
      <c r="E1004" s="46">
        <v>100000</v>
      </c>
      <c r="F1004" s="46">
        <v>0</v>
      </c>
      <c r="G1004" s="126">
        <v>0</v>
      </c>
      <c r="H1004" s="71"/>
      <c r="I1004" s="126">
        <v>100000</v>
      </c>
      <c r="J1004" s="71"/>
      <c r="K1004" s="71"/>
    </row>
    <row r="1005" spans="2:11" x14ac:dyDescent="0.3">
      <c r="B1005" s="36" t="s">
        <v>136</v>
      </c>
      <c r="C1005" s="127" t="s">
        <v>137</v>
      </c>
      <c r="D1005" s="71"/>
      <c r="E1005" s="47">
        <v>100000</v>
      </c>
      <c r="F1005" s="47">
        <v>0</v>
      </c>
      <c r="G1005" s="128">
        <v>0</v>
      </c>
      <c r="H1005" s="71"/>
      <c r="I1005" s="128">
        <v>100000</v>
      </c>
      <c r="J1005" s="71"/>
      <c r="K1005" s="71"/>
    </row>
    <row r="1006" spans="2:11" x14ac:dyDescent="0.3">
      <c r="B1006" s="66" t="s">
        <v>341</v>
      </c>
      <c r="C1006" s="91" t="s">
        <v>13</v>
      </c>
      <c r="D1006" s="71"/>
      <c r="E1006" s="67">
        <v>100000</v>
      </c>
      <c r="F1006" s="67">
        <v>0</v>
      </c>
      <c r="G1006" s="92">
        <v>0</v>
      </c>
      <c r="H1006" s="71"/>
      <c r="I1006" s="92">
        <v>100000</v>
      </c>
      <c r="J1006" s="71"/>
      <c r="K1006" s="71"/>
    </row>
    <row r="1007" spans="2:11" x14ac:dyDescent="0.3">
      <c r="B1007" s="68" t="s">
        <v>511</v>
      </c>
      <c r="C1007" s="83" t="s">
        <v>512</v>
      </c>
      <c r="D1007" s="71"/>
      <c r="E1007" s="69">
        <v>100000</v>
      </c>
      <c r="F1007" s="69">
        <v>0</v>
      </c>
      <c r="G1007" s="84">
        <v>0</v>
      </c>
      <c r="H1007" s="71"/>
      <c r="I1007" s="84">
        <v>100000</v>
      </c>
      <c r="J1007" s="71"/>
      <c r="K1007" s="71"/>
    </row>
    <row r="1008" spans="2:11" x14ac:dyDescent="0.3">
      <c r="B1008" s="21" t="s">
        <v>104</v>
      </c>
      <c r="C1008" s="85" t="s">
        <v>105</v>
      </c>
      <c r="D1008" s="71"/>
      <c r="E1008" s="48">
        <v>100000</v>
      </c>
      <c r="F1008" s="48">
        <v>0</v>
      </c>
      <c r="G1008" s="86">
        <v>0</v>
      </c>
      <c r="H1008" s="71"/>
      <c r="I1008" s="86">
        <v>100000</v>
      </c>
      <c r="J1008" s="71"/>
      <c r="K1008" s="71"/>
    </row>
    <row r="1009" spans="2:11" ht="20.399999999999999" x14ac:dyDescent="0.3">
      <c r="B1009" s="35" t="s">
        <v>196</v>
      </c>
      <c r="C1009" s="125" t="s">
        <v>290</v>
      </c>
      <c r="D1009" s="71"/>
      <c r="E1009" s="46">
        <v>0</v>
      </c>
      <c r="F1009" s="46">
        <v>0</v>
      </c>
      <c r="G1009" s="126">
        <v>0</v>
      </c>
      <c r="H1009" s="71"/>
      <c r="I1009" s="126">
        <v>0</v>
      </c>
      <c r="J1009" s="71"/>
      <c r="K1009" s="71"/>
    </row>
    <row r="1010" spans="2:11" x14ac:dyDescent="0.3">
      <c r="B1010" s="36" t="s">
        <v>136</v>
      </c>
      <c r="C1010" s="127" t="s">
        <v>137</v>
      </c>
      <c r="D1010" s="71"/>
      <c r="E1010" s="47">
        <v>0</v>
      </c>
      <c r="F1010" s="47">
        <v>0</v>
      </c>
      <c r="G1010" s="128">
        <v>0</v>
      </c>
      <c r="H1010" s="71"/>
      <c r="I1010" s="128">
        <v>0</v>
      </c>
      <c r="J1010" s="71"/>
      <c r="K1010" s="71"/>
    </row>
    <row r="1011" spans="2:11" x14ac:dyDescent="0.3">
      <c r="B1011" s="66" t="s">
        <v>341</v>
      </c>
      <c r="C1011" s="91" t="s">
        <v>13</v>
      </c>
      <c r="D1011" s="71"/>
      <c r="E1011" s="67">
        <v>0</v>
      </c>
      <c r="F1011" s="67">
        <v>0</v>
      </c>
      <c r="G1011" s="92">
        <v>0</v>
      </c>
      <c r="H1011" s="71"/>
      <c r="I1011" s="92">
        <v>0</v>
      </c>
      <c r="J1011" s="71"/>
      <c r="K1011" s="71"/>
    </row>
    <row r="1012" spans="2:11" x14ac:dyDescent="0.3">
      <c r="B1012" s="68" t="s">
        <v>515</v>
      </c>
      <c r="C1012" s="83" t="s">
        <v>516</v>
      </c>
      <c r="D1012" s="71"/>
      <c r="E1012" s="69">
        <v>0</v>
      </c>
      <c r="F1012" s="69">
        <v>0</v>
      </c>
      <c r="G1012" s="84">
        <v>0</v>
      </c>
      <c r="H1012" s="71"/>
      <c r="I1012" s="84">
        <v>0</v>
      </c>
      <c r="J1012" s="71"/>
      <c r="K1012" s="71"/>
    </row>
    <row r="1013" spans="2:11" x14ac:dyDescent="0.3">
      <c r="B1013" s="21" t="s">
        <v>94</v>
      </c>
      <c r="C1013" s="85" t="s">
        <v>95</v>
      </c>
      <c r="D1013" s="71"/>
      <c r="E1013" s="48">
        <v>0</v>
      </c>
      <c r="F1013" s="48">
        <v>0</v>
      </c>
      <c r="G1013" s="86">
        <v>0</v>
      </c>
      <c r="H1013" s="71"/>
      <c r="I1013" s="86">
        <v>0</v>
      </c>
      <c r="J1013" s="71"/>
      <c r="K1013" s="71"/>
    </row>
    <row r="1014" spans="2:11" x14ac:dyDescent="0.3">
      <c r="B1014" s="68" t="s">
        <v>513</v>
      </c>
      <c r="C1014" s="83" t="s">
        <v>514</v>
      </c>
      <c r="D1014" s="71"/>
      <c r="E1014" s="69">
        <v>0</v>
      </c>
      <c r="F1014" s="69">
        <v>0</v>
      </c>
      <c r="G1014" s="84">
        <v>0</v>
      </c>
      <c r="H1014" s="71"/>
      <c r="I1014" s="84">
        <v>0</v>
      </c>
      <c r="J1014" s="71"/>
      <c r="K1014" s="71"/>
    </row>
    <row r="1015" spans="2:11" x14ac:dyDescent="0.3">
      <c r="B1015" s="21" t="s">
        <v>98</v>
      </c>
      <c r="C1015" s="85" t="s">
        <v>99</v>
      </c>
      <c r="D1015" s="71"/>
      <c r="E1015" s="48">
        <v>0</v>
      </c>
      <c r="F1015" s="48">
        <v>0</v>
      </c>
      <c r="G1015" s="86">
        <v>0</v>
      </c>
      <c r="H1015" s="71"/>
      <c r="I1015" s="86">
        <v>0</v>
      </c>
      <c r="J1015" s="71"/>
      <c r="K1015" s="71"/>
    </row>
    <row r="1016" spans="2:11" x14ac:dyDescent="0.3">
      <c r="B1016" s="36" t="s">
        <v>168</v>
      </c>
      <c r="C1016" s="127" t="s">
        <v>169</v>
      </c>
      <c r="D1016" s="71"/>
      <c r="E1016" s="47">
        <v>0</v>
      </c>
      <c r="F1016" s="47">
        <v>0</v>
      </c>
      <c r="G1016" s="128">
        <v>0</v>
      </c>
      <c r="H1016" s="71"/>
      <c r="I1016" s="128">
        <v>0</v>
      </c>
      <c r="J1016" s="71"/>
      <c r="K1016" s="71"/>
    </row>
    <row r="1017" spans="2:11" x14ac:dyDescent="0.3">
      <c r="B1017" s="66" t="s">
        <v>341</v>
      </c>
      <c r="C1017" s="91" t="s">
        <v>13</v>
      </c>
      <c r="D1017" s="71"/>
      <c r="E1017" s="67">
        <v>0</v>
      </c>
      <c r="F1017" s="67">
        <v>0</v>
      </c>
      <c r="G1017" s="92">
        <v>0</v>
      </c>
      <c r="H1017" s="71"/>
      <c r="I1017" s="92">
        <v>0</v>
      </c>
      <c r="J1017" s="71"/>
      <c r="K1017" s="71"/>
    </row>
    <row r="1018" spans="2:11" x14ac:dyDescent="0.3">
      <c r="B1018" s="68" t="s">
        <v>513</v>
      </c>
      <c r="C1018" s="83" t="s">
        <v>514</v>
      </c>
      <c r="D1018" s="71"/>
      <c r="E1018" s="69">
        <v>0</v>
      </c>
      <c r="F1018" s="69">
        <v>0</v>
      </c>
      <c r="G1018" s="84">
        <v>0</v>
      </c>
      <c r="H1018" s="71"/>
      <c r="I1018" s="84">
        <v>0</v>
      </c>
      <c r="J1018" s="71"/>
      <c r="K1018" s="71"/>
    </row>
    <row r="1019" spans="2:11" x14ac:dyDescent="0.3">
      <c r="B1019" s="21" t="s">
        <v>98</v>
      </c>
      <c r="C1019" s="85" t="s">
        <v>99</v>
      </c>
      <c r="D1019" s="71"/>
      <c r="E1019" s="48">
        <v>0</v>
      </c>
      <c r="F1019" s="48">
        <v>0</v>
      </c>
      <c r="G1019" s="86">
        <v>0</v>
      </c>
      <c r="H1019" s="71"/>
      <c r="I1019" s="86">
        <v>0</v>
      </c>
      <c r="J1019" s="71"/>
      <c r="K1019" s="71"/>
    </row>
    <row r="1020" spans="2:11" ht="20.399999999999999" x14ac:dyDescent="0.3">
      <c r="B1020" s="35" t="s">
        <v>496</v>
      </c>
      <c r="C1020" s="125" t="s">
        <v>602</v>
      </c>
      <c r="D1020" s="71"/>
      <c r="E1020" s="46">
        <v>83000</v>
      </c>
      <c r="F1020" s="46">
        <v>0</v>
      </c>
      <c r="G1020" s="126">
        <v>0</v>
      </c>
      <c r="H1020" s="71"/>
      <c r="I1020" s="126">
        <v>83000</v>
      </c>
      <c r="J1020" s="71"/>
      <c r="K1020" s="71"/>
    </row>
    <row r="1021" spans="2:11" x14ac:dyDescent="0.3">
      <c r="B1021" s="36" t="s">
        <v>136</v>
      </c>
      <c r="C1021" s="127" t="s">
        <v>137</v>
      </c>
      <c r="D1021" s="71"/>
      <c r="E1021" s="47">
        <v>61000</v>
      </c>
      <c r="F1021" s="47">
        <v>0</v>
      </c>
      <c r="G1021" s="128">
        <v>0</v>
      </c>
      <c r="H1021" s="71"/>
      <c r="I1021" s="128">
        <v>61000</v>
      </c>
      <c r="J1021" s="71"/>
      <c r="K1021" s="71"/>
    </row>
    <row r="1022" spans="2:11" x14ac:dyDescent="0.3">
      <c r="B1022" s="66" t="s">
        <v>341</v>
      </c>
      <c r="C1022" s="91" t="s">
        <v>13</v>
      </c>
      <c r="D1022" s="71"/>
      <c r="E1022" s="67">
        <v>61000</v>
      </c>
      <c r="F1022" s="67">
        <v>0</v>
      </c>
      <c r="G1022" s="92">
        <v>0</v>
      </c>
      <c r="H1022" s="71"/>
      <c r="I1022" s="92">
        <v>61000</v>
      </c>
      <c r="J1022" s="71"/>
      <c r="K1022" s="71"/>
    </row>
    <row r="1023" spans="2:11" x14ac:dyDescent="0.3">
      <c r="B1023" s="68" t="s">
        <v>513</v>
      </c>
      <c r="C1023" s="83" t="s">
        <v>514</v>
      </c>
      <c r="D1023" s="71"/>
      <c r="E1023" s="69">
        <v>61000</v>
      </c>
      <c r="F1023" s="69">
        <v>0</v>
      </c>
      <c r="G1023" s="84">
        <v>0</v>
      </c>
      <c r="H1023" s="71"/>
      <c r="I1023" s="84">
        <v>61000</v>
      </c>
      <c r="J1023" s="71"/>
      <c r="K1023" s="71"/>
    </row>
    <row r="1024" spans="2:11" x14ac:dyDescent="0.3">
      <c r="B1024" s="21" t="s">
        <v>96</v>
      </c>
      <c r="C1024" s="85" t="s">
        <v>97</v>
      </c>
      <c r="D1024" s="71"/>
      <c r="E1024" s="48">
        <v>61000</v>
      </c>
      <c r="F1024" s="48">
        <v>0</v>
      </c>
      <c r="G1024" s="86">
        <v>0</v>
      </c>
      <c r="H1024" s="71"/>
      <c r="I1024" s="86">
        <v>61000</v>
      </c>
      <c r="J1024" s="71"/>
      <c r="K1024" s="71"/>
    </row>
    <row r="1025" spans="2:11" x14ac:dyDescent="0.3">
      <c r="B1025" s="36" t="s">
        <v>168</v>
      </c>
      <c r="C1025" s="127" t="s">
        <v>169</v>
      </c>
      <c r="D1025" s="71"/>
      <c r="E1025" s="47">
        <v>22000</v>
      </c>
      <c r="F1025" s="47">
        <v>0</v>
      </c>
      <c r="G1025" s="128">
        <v>0</v>
      </c>
      <c r="H1025" s="71"/>
      <c r="I1025" s="128">
        <v>22000</v>
      </c>
      <c r="J1025" s="71"/>
      <c r="K1025" s="71"/>
    </row>
    <row r="1026" spans="2:11" x14ac:dyDescent="0.3">
      <c r="B1026" s="66" t="s">
        <v>341</v>
      </c>
      <c r="C1026" s="91" t="s">
        <v>13</v>
      </c>
      <c r="D1026" s="71"/>
      <c r="E1026" s="67">
        <v>22000</v>
      </c>
      <c r="F1026" s="67">
        <v>0</v>
      </c>
      <c r="G1026" s="92">
        <v>0</v>
      </c>
      <c r="H1026" s="71"/>
      <c r="I1026" s="92">
        <v>22000</v>
      </c>
      <c r="J1026" s="71"/>
      <c r="K1026" s="71"/>
    </row>
    <row r="1027" spans="2:11" x14ac:dyDescent="0.3">
      <c r="B1027" s="68" t="s">
        <v>513</v>
      </c>
      <c r="C1027" s="83" t="s">
        <v>514</v>
      </c>
      <c r="D1027" s="71"/>
      <c r="E1027" s="69">
        <v>22000</v>
      </c>
      <c r="F1027" s="69">
        <v>0</v>
      </c>
      <c r="G1027" s="84">
        <v>0</v>
      </c>
      <c r="H1027" s="71"/>
      <c r="I1027" s="84">
        <v>22000</v>
      </c>
      <c r="J1027" s="71"/>
      <c r="K1027" s="71"/>
    </row>
    <row r="1028" spans="2:11" x14ac:dyDescent="0.3">
      <c r="B1028" s="21" t="s">
        <v>96</v>
      </c>
      <c r="C1028" s="85" t="s">
        <v>97</v>
      </c>
      <c r="D1028" s="71"/>
      <c r="E1028" s="48">
        <v>22000</v>
      </c>
      <c r="F1028" s="48">
        <v>0</v>
      </c>
      <c r="G1028" s="86">
        <v>0</v>
      </c>
      <c r="H1028" s="71"/>
      <c r="I1028" s="86">
        <v>22000</v>
      </c>
      <c r="J1028" s="71"/>
      <c r="K1028" s="71"/>
    </row>
    <row r="1029" spans="2:11" x14ac:dyDescent="0.3">
      <c r="B1029" s="34" t="s">
        <v>292</v>
      </c>
      <c r="C1029" s="138" t="s">
        <v>293</v>
      </c>
      <c r="D1029" s="71"/>
      <c r="E1029" s="45">
        <v>425000</v>
      </c>
      <c r="F1029" s="45">
        <v>45000</v>
      </c>
      <c r="G1029" s="139">
        <v>10.59</v>
      </c>
      <c r="H1029" s="71"/>
      <c r="I1029" s="139">
        <v>470000</v>
      </c>
      <c r="J1029" s="71"/>
      <c r="K1029" s="71"/>
    </row>
    <row r="1030" spans="2:11" x14ac:dyDescent="0.3">
      <c r="B1030" s="35" t="s">
        <v>134</v>
      </c>
      <c r="C1030" s="125" t="s">
        <v>294</v>
      </c>
      <c r="D1030" s="71"/>
      <c r="E1030" s="46">
        <v>25000</v>
      </c>
      <c r="F1030" s="46">
        <v>45000</v>
      </c>
      <c r="G1030" s="126">
        <v>180</v>
      </c>
      <c r="H1030" s="71"/>
      <c r="I1030" s="126">
        <v>70000</v>
      </c>
      <c r="J1030" s="71"/>
      <c r="K1030" s="71"/>
    </row>
    <row r="1031" spans="2:11" x14ac:dyDescent="0.3">
      <c r="B1031" s="36" t="s">
        <v>136</v>
      </c>
      <c r="C1031" s="127" t="s">
        <v>137</v>
      </c>
      <c r="D1031" s="71"/>
      <c r="E1031" s="47">
        <v>0</v>
      </c>
      <c r="F1031" s="47">
        <v>70000</v>
      </c>
      <c r="G1031" s="128">
        <v>100</v>
      </c>
      <c r="H1031" s="71"/>
      <c r="I1031" s="128">
        <v>70000</v>
      </c>
      <c r="J1031" s="71"/>
      <c r="K1031" s="71"/>
    </row>
    <row r="1032" spans="2:11" x14ac:dyDescent="0.3">
      <c r="B1032" s="66" t="s">
        <v>340</v>
      </c>
      <c r="C1032" s="91" t="s">
        <v>12</v>
      </c>
      <c r="D1032" s="71"/>
      <c r="E1032" s="67">
        <v>0</v>
      </c>
      <c r="F1032" s="67">
        <v>70000</v>
      </c>
      <c r="G1032" s="92">
        <v>100</v>
      </c>
      <c r="H1032" s="71"/>
      <c r="I1032" s="92">
        <v>70000</v>
      </c>
      <c r="J1032" s="71"/>
      <c r="K1032" s="71"/>
    </row>
    <row r="1033" spans="2:11" x14ac:dyDescent="0.3">
      <c r="B1033" s="68" t="s">
        <v>501</v>
      </c>
      <c r="C1033" s="83" t="s">
        <v>502</v>
      </c>
      <c r="D1033" s="71"/>
      <c r="E1033" s="69">
        <v>0</v>
      </c>
      <c r="F1033" s="69">
        <v>70000</v>
      </c>
      <c r="G1033" s="84">
        <v>100</v>
      </c>
      <c r="H1033" s="71"/>
      <c r="I1033" s="84">
        <v>70000</v>
      </c>
      <c r="J1033" s="71"/>
      <c r="K1033" s="71"/>
    </row>
    <row r="1034" spans="2:11" x14ac:dyDescent="0.3">
      <c r="B1034" s="21" t="s">
        <v>72</v>
      </c>
      <c r="C1034" s="85" t="s">
        <v>73</v>
      </c>
      <c r="D1034" s="71"/>
      <c r="E1034" s="48">
        <v>0</v>
      </c>
      <c r="F1034" s="48">
        <v>70000</v>
      </c>
      <c r="G1034" s="86">
        <v>100</v>
      </c>
      <c r="H1034" s="71"/>
      <c r="I1034" s="86">
        <v>70000</v>
      </c>
      <c r="J1034" s="71"/>
      <c r="K1034" s="71"/>
    </row>
    <row r="1035" spans="2:11" x14ac:dyDescent="0.3">
      <c r="B1035" s="36" t="s">
        <v>279</v>
      </c>
      <c r="C1035" s="127" t="s">
        <v>280</v>
      </c>
      <c r="D1035" s="71"/>
      <c r="E1035" s="47">
        <v>25000</v>
      </c>
      <c r="F1035" s="47">
        <v>-25000</v>
      </c>
      <c r="G1035" s="128">
        <v>-100</v>
      </c>
      <c r="H1035" s="71"/>
      <c r="I1035" s="128">
        <v>0</v>
      </c>
      <c r="J1035" s="71"/>
      <c r="K1035" s="71"/>
    </row>
    <row r="1036" spans="2:11" x14ac:dyDescent="0.3">
      <c r="B1036" s="66" t="s">
        <v>340</v>
      </c>
      <c r="C1036" s="91" t="s">
        <v>12</v>
      </c>
      <c r="D1036" s="71"/>
      <c r="E1036" s="67">
        <v>25000</v>
      </c>
      <c r="F1036" s="67">
        <v>-25000</v>
      </c>
      <c r="G1036" s="92">
        <v>-100</v>
      </c>
      <c r="H1036" s="71"/>
      <c r="I1036" s="92">
        <v>0</v>
      </c>
      <c r="J1036" s="71"/>
      <c r="K1036" s="71"/>
    </row>
    <row r="1037" spans="2:11" x14ac:dyDescent="0.3">
      <c r="B1037" s="68" t="s">
        <v>501</v>
      </c>
      <c r="C1037" s="83" t="s">
        <v>502</v>
      </c>
      <c r="D1037" s="71"/>
      <c r="E1037" s="69">
        <v>25000</v>
      </c>
      <c r="F1037" s="69">
        <v>-25000</v>
      </c>
      <c r="G1037" s="84">
        <v>-100</v>
      </c>
      <c r="H1037" s="71"/>
      <c r="I1037" s="84">
        <v>0</v>
      </c>
      <c r="J1037" s="71"/>
      <c r="K1037" s="71"/>
    </row>
    <row r="1038" spans="2:11" x14ac:dyDescent="0.3">
      <c r="B1038" s="21" t="s">
        <v>72</v>
      </c>
      <c r="C1038" s="85" t="s">
        <v>73</v>
      </c>
      <c r="D1038" s="71"/>
      <c r="E1038" s="48">
        <v>25000</v>
      </c>
      <c r="F1038" s="48">
        <v>-25000</v>
      </c>
      <c r="G1038" s="86">
        <v>-100</v>
      </c>
      <c r="H1038" s="71"/>
      <c r="I1038" s="86">
        <v>0</v>
      </c>
      <c r="J1038" s="71"/>
      <c r="K1038" s="71"/>
    </row>
    <row r="1039" spans="2:11" ht="20.399999999999999" x14ac:dyDescent="0.3">
      <c r="B1039" s="35" t="s">
        <v>191</v>
      </c>
      <c r="C1039" s="125" t="s">
        <v>295</v>
      </c>
      <c r="D1039" s="71"/>
      <c r="E1039" s="46">
        <v>100000</v>
      </c>
      <c r="F1039" s="46">
        <v>0</v>
      </c>
      <c r="G1039" s="126">
        <v>0</v>
      </c>
      <c r="H1039" s="71"/>
      <c r="I1039" s="126">
        <v>100000</v>
      </c>
      <c r="J1039" s="71"/>
      <c r="K1039" s="71"/>
    </row>
    <row r="1040" spans="2:11" x14ac:dyDescent="0.3">
      <c r="B1040" s="36" t="s">
        <v>136</v>
      </c>
      <c r="C1040" s="127" t="s">
        <v>137</v>
      </c>
      <c r="D1040" s="71"/>
      <c r="E1040" s="47">
        <v>100000</v>
      </c>
      <c r="F1040" s="47">
        <v>0</v>
      </c>
      <c r="G1040" s="128">
        <v>0</v>
      </c>
      <c r="H1040" s="71"/>
      <c r="I1040" s="128">
        <v>100000</v>
      </c>
      <c r="J1040" s="71"/>
      <c r="K1040" s="71"/>
    </row>
    <row r="1041" spans="2:11" x14ac:dyDescent="0.3">
      <c r="B1041" s="66" t="s">
        <v>340</v>
      </c>
      <c r="C1041" s="91" t="s">
        <v>12</v>
      </c>
      <c r="D1041" s="71"/>
      <c r="E1041" s="67">
        <v>100000</v>
      </c>
      <c r="F1041" s="67">
        <v>0</v>
      </c>
      <c r="G1041" s="92">
        <v>0</v>
      </c>
      <c r="H1041" s="71"/>
      <c r="I1041" s="92">
        <v>100000</v>
      </c>
      <c r="J1041" s="71"/>
      <c r="K1041" s="71"/>
    </row>
    <row r="1042" spans="2:11" x14ac:dyDescent="0.3">
      <c r="B1042" s="68" t="s">
        <v>503</v>
      </c>
      <c r="C1042" s="83" t="s">
        <v>504</v>
      </c>
      <c r="D1042" s="71"/>
      <c r="E1042" s="69">
        <v>100000</v>
      </c>
      <c r="F1042" s="69">
        <v>0</v>
      </c>
      <c r="G1042" s="84">
        <v>0</v>
      </c>
      <c r="H1042" s="71"/>
      <c r="I1042" s="84">
        <v>100000</v>
      </c>
      <c r="J1042" s="71"/>
      <c r="K1042" s="71"/>
    </row>
    <row r="1043" spans="2:11" x14ac:dyDescent="0.3">
      <c r="B1043" s="21" t="s">
        <v>92</v>
      </c>
      <c r="C1043" s="85" t="s">
        <v>93</v>
      </c>
      <c r="D1043" s="71"/>
      <c r="E1043" s="48">
        <v>100000</v>
      </c>
      <c r="F1043" s="48">
        <v>0</v>
      </c>
      <c r="G1043" s="86">
        <v>0</v>
      </c>
      <c r="H1043" s="71"/>
      <c r="I1043" s="86">
        <v>100000</v>
      </c>
      <c r="J1043" s="71"/>
      <c r="K1043" s="71"/>
    </row>
    <row r="1044" spans="2:11" ht="20.399999999999999" x14ac:dyDescent="0.3">
      <c r="B1044" s="35" t="s">
        <v>193</v>
      </c>
      <c r="C1044" s="125" t="s">
        <v>296</v>
      </c>
      <c r="D1044" s="71"/>
      <c r="E1044" s="46">
        <v>300000</v>
      </c>
      <c r="F1044" s="46">
        <v>0</v>
      </c>
      <c r="G1044" s="126">
        <v>0</v>
      </c>
      <c r="H1044" s="71"/>
      <c r="I1044" s="126">
        <v>300000</v>
      </c>
      <c r="J1044" s="71"/>
      <c r="K1044" s="71"/>
    </row>
    <row r="1045" spans="2:11" x14ac:dyDescent="0.3">
      <c r="B1045" s="36" t="s">
        <v>136</v>
      </c>
      <c r="C1045" s="127" t="s">
        <v>137</v>
      </c>
      <c r="D1045" s="71"/>
      <c r="E1045" s="47">
        <v>200000</v>
      </c>
      <c r="F1045" s="47">
        <v>0</v>
      </c>
      <c r="G1045" s="128">
        <v>0</v>
      </c>
      <c r="H1045" s="71"/>
      <c r="I1045" s="128">
        <v>200000</v>
      </c>
      <c r="J1045" s="71"/>
      <c r="K1045" s="71"/>
    </row>
    <row r="1046" spans="2:11" x14ac:dyDescent="0.3">
      <c r="B1046" s="66" t="s">
        <v>340</v>
      </c>
      <c r="C1046" s="91" t="s">
        <v>12</v>
      </c>
      <c r="D1046" s="71"/>
      <c r="E1046" s="67">
        <v>200000</v>
      </c>
      <c r="F1046" s="67">
        <v>0</v>
      </c>
      <c r="G1046" s="92">
        <v>0</v>
      </c>
      <c r="H1046" s="71"/>
      <c r="I1046" s="92">
        <v>200000</v>
      </c>
      <c r="J1046" s="71"/>
      <c r="K1046" s="71"/>
    </row>
    <row r="1047" spans="2:11" x14ac:dyDescent="0.3">
      <c r="B1047" s="68" t="s">
        <v>503</v>
      </c>
      <c r="C1047" s="83" t="s">
        <v>504</v>
      </c>
      <c r="D1047" s="71"/>
      <c r="E1047" s="69">
        <v>200000</v>
      </c>
      <c r="F1047" s="69">
        <v>0</v>
      </c>
      <c r="G1047" s="84">
        <v>0</v>
      </c>
      <c r="H1047" s="71"/>
      <c r="I1047" s="84">
        <v>200000</v>
      </c>
      <c r="J1047" s="71"/>
      <c r="K1047" s="71"/>
    </row>
    <row r="1048" spans="2:11" x14ac:dyDescent="0.3">
      <c r="B1048" s="21" t="s">
        <v>92</v>
      </c>
      <c r="C1048" s="85" t="s">
        <v>93</v>
      </c>
      <c r="D1048" s="71"/>
      <c r="E1048" s="48">
        <v>200000</v>
      </c>
      <c r="F1048" s="48">
        <v>0</v>
      </c>
      <c r="G1048" s="86">
        <v>0</v>
      </c>
      <c r="H1048" s="71"/>
      <c r="I1048" s="86">
        <v>200000</v>
      </c>
      <c r="J1048" s="71"/>
      <c r="K1048" s="71"/>
    </row>
    <row r="1049" spans="2:11" x14ac:dyDescent="0.3">
      <c r="B1049" s="36" t="s">
        <v>168</v>
      </c>
      <c r="C1049" s="127" t="s">
        <v>169</v>
      </c>
      <c r="D1049" s="71"/>
      <c r="E1049" s="47">
        <v>100000</v>
      </c>
      <c r="F1049" s="47">
        <v>0</v>
      </c>
      <c r="G1049" s="128">
        <v>0</v>
      </c>
      <c r="H1049" s="71"/>
      <c r="I1049" s="128">
        <v>100000</v>
      </c>
      <c r="J1049" s="71"/>
      <c r="K1049" s="71"/>
    </row>
    <row r="1050" spans="2:11" x14ac:dyDescent="0.3">
      <c r="B1050" s="66" t="s">
        <v>340</v>
      </c>
      <c r="C1050" s="91" t="s">
        <v>12</v>
      </c>
      <c r="D1050" s="71"/>
      <c r="E1050" s="67">
        <v>100000</v>
      </c>
      <c r="F1050" s="67">
        <v>0</v>
      </c>
      <c r="G1050" s="92">
        <v>0</v>
      </c>
      <c r="H1050" s="71"/>
      <c r="I1050" s="92">
        <v>100000</v>
      </c>
      <c r="J1050" s="71"/>
      <c r="K1050" s="71"/>
    </row>
    <row r="1051" spans="2:11" x14ac:dyDescent="0.3">
      <c r="B1051" s="68" t="s">
        <v>503</v>
      </c>
      <c r="C1051" s="83" t="s">
        <v>504</v>
      </c>
      <c r="D1051" s="71"/>
      <c r="E1051" s="69">
        <v>100000</v>
      </c>
      <c r="F1051" s="69">
        <v>0</v>
      </c>
      <c r="G1051" s="84">
        <v>0</v>
      </c>
      <c r="H1051" s="71"/>
      <c r="I1051" s="84">
        <v>100000</v>
      </c>
      <c r="J1051" s="71"/>
      <c r="K1051" s="71"/>
    </row>
    <row r="1052" spans="2:11" x14ac:dyDescent="0.3">
      <c r="B1052" s="21" t="s">
        <v>92</v>
      </c>
      <c r="C1052" s="85" t="s">
        <v>93</v>
      </c>
      <c r="D1052" s="71"/>
      <c r="E1052" s="48">
        <v>100000</v>
      </c>
      <c r="F1052" s="48">
        <v>0</v>
      </c>
      <c r="G1052" s="86">
        <v>0</v>
      </c>
      <c r="H1052" s="71"/>
      <c r="I1052" s="86">
        <v>100000</v>
      </c>
      <c r="J1052" s="71"/>
      <c r="K1052" s="71"/>
    </row>
    <row r="1053" spans="2:11" x14ac:dyDescent="0.3">
      <c r="B1053" s="34" t="s">
        <v>297</v>
      </c>
      <c r="C1053" s="138" t="s">
        <v>298</v>
      </c>
      <c r="D1053" s="71"/>
      <c r="E1053" s="45">
        <v>229000</v>
      </c>
      <c r="F1053" s="45">
        <v>7000</v>
      </c>
      <c r="G1053" s="139">
        <v>3.06</v>
      </c>
      <c r="H1053" s="71"/>
      <c r="I1053" s="139">
        <v>236000</v>
      </c>
      <c r="J1053" s="71"/>
      <c r="K1053" s="71"/>
    </row>
    <row r="1054" spans="2:11" x14ac:dyDescent="0.3">
      <c r="B1054" s="35" t="s">
        <v>134</v>
      </c>
      <c r="C1054" s="125" t="s">
        <v>299</v>
      </c>
      <c r="D1054" s="71"/>
      <c r="E1054" s="46">
        <v>145000</v>
      </c>
      <c r="F1054" s="46">
        <v>2000</v>
      </c>
      <c r="G1054" s="126">
        <v>1.38</v>
      </c>
      <c r="H1054" s="71"/>
      <c r="I1054" s="126">
        <v>147000</v>
      </c>
      <c r="J1054" s="71"/>
      <c r="K1054" s="71"/>
    </row>
    <row r="1055" spans="2:11" x14ac:dyDescent="0.3">
      <c r="B1055" s="36" t="s">
        <v>136</v>
      </c>
      <c r="C1055" s="127" t="s">
        <v>137</v>
      </c>
      <c r="D1055" s="71"/>
      <c r="E1055" s="47">
        <v>135000</v>
      </c>
      <c r="F1055" s="47">
        <v>2000</v>
      </c>
      <c r="G1055" s="128">
        <v>1.48</v>
      </c>
      <c r="H1055" s="71"/>
      <c r="I1055" s="128">
        <v>137000</v>
      </c>
      <c r="J1055" s="71"/>
      <c r="K1055" s="71"/>
    </row>
    <row r="1056" spans="2:11" x14ac:dyDescent="0.3">
      <c r="B1056" s="66" t="s">
        <v>340</v>
      </c>
      <c r="C1056" s="91" t="s">
        <v>12</v>
      </c>
      <c r="D1056" s="71"/>
      <c r="E1056" s="67">
        <v>135000</v>
      </c>
      <c r="F1056" s="67">
        <v>2000</v>
      </c>
      <c r="G1056" s="92">
        <v>1.48</v>
      </c>
      <c r="H1056" s="71"/>
      <c r="I1056" s="92">
        <v>137000</v>
      </c>
      <c r="J1056" s="71"/>
      <c r="K1056" s="71"/>
    </row>
    <row r="1057" spans="2:11" x14ac:dyDescent="0.3">
      <c r="B1057" s="68" t="s">
        <v>501</v>
      </c>
      <c r="C1057" s="83" t="s">
        <v>502</v>
      </c>
      <c r="D1057" s="71"/>
      <c r="E1057" s="69">
        <v>135000</v>
      </c>
      <c r="F1057" s="69">
        <v>2000</v>
      </c>
      <c r="G1057" s="84">
        <v>1.48</v>
      </c>
      <c r="H1057" s="71"/>
      <c r="I1057" s="84">
        <v>137000</v>
      </c>
      <c r="J1057" s="71"/>
      <c r="K1057" s="71"/>
    </row>
    <row r="1058" spans="2:11" x14ac:dyDescent="0.3">
      <c r="B1058" s="21" t="s">
        <v>70</v>
      </c>
      <c r="C1058" s="85" t="s">
        <v>71</v>
      </c>
      <c r="D1058" s="71"/>
      <c r="E1058" s="48">
        <v>0</v>
      </c>
      <c r="F1058" s="48">
        <v>0</v>
      </c>
      <c r="G1058" s="86">
        <v>0</v>
      </c>
      <c r="H1058" s="71"/>
      <c r="I1058" s="86">
        <v>0</v>
      </c>
      <c r="J1058" s="71"/>
      <c r="K1058" s="71"/>
    </row>
    <row r="1059" spans="2:11" x14ac:dyDescent="0.3">
      <c r="B1059" s="21" t="s">
        <v>72</v>
      </c>
      <c r="C1059" s="85" t="s">
        <v>73</v>
      </c>
      <c r="D1059" s="71"/>
      <c r="E1059" s="48">
        <v>100000</v>
      </c>
      <c r="F1059" s="48">
        <v>0</v>
      </c>
      <c r="G1059" s="86">
        <v>0</v>
      </c>
      <c r="H1059" s="71"/>
      <c r="I1059" s="86">
        <v>100000</v>
      </c>
      <c r="J1059" s="71"/>
      <c r="K1059" s="71"/>
    </row>
    <row r="1060" spans="2:11" x14ac:dyDescent="0.3">
      <c r="B1060" s="21" t="s">
        <v>76</v>
      </c>
      <c r="C1060" s="85" t="s">
        <v>77</v>
      </c>
      <c r="D1060" s="71"/>
      <c r="E1060" s="48">
        <v>35000</v>
      </c>
      <c r="F1060" s="48">
        <v>2000</v>
      </c>
      <c r="G1060" s="86">
        <v>5.71</v>
      </c>
      <c r="H1060" s="71"/>
      <c r="I1060" s="86">
        <v>37000</v>
      </c>
      <c r="J1060" s="71"/>
      <c r="K1060" s="71"/>
    </row>
    <row r="1061" spans="2:11" x14ac:dyDescent="0.3">
      <c r="B1061" s="36" t="s">
        <v>166</v>
      </c>
      <c r="C1061" s="127" t="s">
        <v>167</v>
      </c>
      <c r="D1061" s="71"/>
      <c r="E1061" s="47">
        <v>10000</v>
      </c>
      <c r="F1061" s="47">
        <v>0</v>
      </c>
      <c r="G1061" s="128">
        <v>0</v>
      </c>
      <c r="H1061" s="71"/>
      <c r="I1061" s="128">
        <v>10000</v>
      </c>
      <c r="J1061" s="71"/>
      <c r="K1061" s="71"/>
    </row>
    <row r="1062" spans="2:11" x14ac:dyDescent="0.3">
      <c r="B1062" s="66" t="s">
        <v>340</v>
      </c>
      <c r="C1062" s="91" t="s">
        <v>12</v>
      </c>
      <c r="D1062" s="71"/>
      <c r="E1062" s="67">
        <v>10000</v>
      </c>
      <c r="F1062" s="67">
        <v>0</v>
      </c>
      <c r="G1062" s="92">
        <v>0</v>
      </c>
      <c r="H1062" s="71"/>
      <c r="I1062" s="92">
        <v>10000</v>
      </c>
      <c r="J1062" s="71"/>
      <c r="K1062" s="71"/>
    </row>
    <row r="1063" spans="2:11" x14ac:dyDescent="0.3">
      <c r="B1063" s="68" t="s">
        <v>501</v>
      </c>
      <c r="C1063" s="83" t="s">
        <v>502</v>
      </c>
      <c r="D1063" s="71"/>
      <c r="E1063" s="69">
        <v>10000</v>
      </c>
      <c r="F1063" s="69">
        <v>0</v>
      </c>
      <c r="G1063" s="84">
        <v>0</v>
      </c>
      <c r="H1063" s="71"/>
      <c r="I1063" s="84">
        <v>10000</v>
      </c>
      <c r="J1063" s="71"/>
      <c r="K1063" s="71"/>
    </row>
    <row r="1064" spans="2:11" x14ac:dyDescent="0.3">
      <c r="B1064" s="21" t="s">
        <v>70</v>
      </c>
      <c r="C1064" s="85" t="s">
        <v>71</v>
      </c>
      <c r="D1064" s="71"/>
      <c r="E1064" s="48">
        <v>0</v>
      </c>
      <c r="F1064" s="48">
        <v>0</v>
      </c>
      <c r="G1064" s="86">
        <v>0</v>
      </c>
      <c r="H1064" s="71"/>
      <c r="I1064" s="86">
        <v>0</v>
      </c>
      <c r="J1064" s="71"/>
      <c r="K1064" s="71"/>
    </row>
    <row r="1065" spans="2:11" x14ac:dyDescent="0.3">
      <c r="B1065" s="21" t="s">
        <v>72</v>
      </c>
      <c r="C1065" s="85" t="s">
        <v>73</v>
      </c>
      <c r="D1065" s="71"/>
      <c r="E1065" s="48">
        <v>10000</v>
      </c>
      <c r="F1065" s="48">
        <v>0</v>
      </c>
      <c r="G1065" s="86">
        <v>0</v>
      </c>
      <c r="H1065" s="71"/>
      <c r="I1065" s="86">
        <v>10000</v>
      </c>
      <c r="J1065" s="71"/>
      <c r="K1065" s="71"/>
    </row>
    <row r="1066" spans="2:11" x14ac:dyDescent="0.3">
      <c r="B1066" s="36" t="s">
        <v>168</v>
      </c>
      <c r="C1066" s="127" t="s">
        <v>169</v>
      </c>
      <c r="D1066" s="71"/>
      <c r="E1066" s="47">
        <v>0</v>
      </c>
      <c r="F1066" s="47">
        <v>0</v>
      </c>
      <c r="G1066" s="128">
        <v>0</v>
      </c>
      <c r="H1066" s="71"/>
      <c r="I1066" s="128">
        <v>0</v>
      </c>
      <c r="J1066" s="71"/>
      <c r="K1066" s="71"/>
    </row>
    <row r="1067" spans="2:11" x14ac:dyDescent="0.3">
      <c r="B1067" s="66" t="s">
        <v>340</v>
      </c>
      <c r="C1067" s="91" t="s">
        <v>12</v>
      </c>
      <c r="D1067" s="71"/>
      <c r="E1067" s="67">
        <v>0</v>
      </c>
      <c r="F1067" s="67">
        <v>0</v>
      </c>
      <c r="G1067" s="92">
        <v>0</v>
      </c>
      <c r="H1067" s="71"/>
      <c r="I1067" s="92">
        <v>0</v>
      </c>
      <c r="J1067" s="71"/>
      <c r="K1067" s="71"/>
    </row>
    <row r="1068" spans="2:11" x14ac:dyDescent="0.3">
      <c r="B1068" s="68" t="s">
        <v>501</v>
      </c>
      <c r="C1068" s="83" t="s">
        <v>502</v>
      </c>
      <c r="D1068" s="71"/>
      <c r="E1068" s="69">
        <v>0</v>
      </c>
      <c r="F1068" s="69">
        <v>0</v>
      </c>
      <c r="G1068" s="84">
        <v>0</v>
      </c>
      <c r="H1068" s="71"/>
      <c r="I1068" s="84">
        <v>0</v>
      </c>
      <c r="J1068" s="71"/>
      <c r="K1068" s="71"/>
    </row>
    <row r="1069" spans="2:11" x14ac:dyDescent="0.3">
      <c r="B1069" s="21" t="s">
        <v>72</v>
      </c>
      <c r="C1069" s="85" t="s">
        <v>73</v>
      </c>
      <c r="D1069" s="71"/>
      <c r="E1069" s="48">
        <v>0</v>
      </c>
      <c r="F1069" s="48">
        <v>0</v>
      </c>
      <c r="G1069" s="86">
        <v>0</v>
      </c>
      <c r="H1069" s="71"/>
      <c r="I1069" s="86">
        <v>0</v>
      </c>
      <c r="J1069" s="71"/>
      <c r="K1069" s="71"/>
    </row>
    <row r="1070" spans="2:11" x14ac:dyDescent="0.3">
      <c r="B1070" s="35" t="s">
        <v>138</v>
      </c>
      <c r="C1070" s="125" t="s">
        <v>300</v>
      </c>
      <c r="D1070" s="71"/>
      <c r="E1070" s="46">
        <v>84000</v>
      </c>
      <c r="F1070" s="46">
        <v>5000</v>
      </c>
      <c r="G1070" s="126">
        <v>5.95</v>
      </c>
      <c r="H1070" s="71"/>
      <c r="I1070" s="126">
        <v>89000</v>
      </c>
      <c r="J1070" s="71"/>
      <c r="K1070" s="71"/>
    </row>
    <row r="1071" spans="2:11" x14ac:dyDescent="0.3">
      <c r="B1071" s="36" t="s">
        <v>136</v>
      </c>
      <c r="C1071" s="127" t="s">
        <v>137</v>
      </c>
      <c r="D1071" s="71"/>
      <c r="E1071" s="47">
        <v>84000</v>
      </c>
      <c r="F1071" s="47">
        <v>5000</v>
      </c>
      <c r="G1071" s="128">
        <v>5.95</v>
      </c>
      <c r="H1071" s="71"/>
      <c r="I1071" s="128">
        <v>89000</v>
      </c>
      <c r="J1071" s="71"/>
      <c r="K1071" s="71"/>
    </row>
    <row r="1072" spans="2:11" x14ac:dyDescent="0.3">
      <c r="B1072" s="66" t="s">
        <v>340</v>
      </c>
      <c r="C1072" s="91" t="s">
        <v>12</v>
      </c>
      <c r="D1072" s="71"/>
      <c r="E1072" s="67">
        <v>84000</v>
      </c>
      <c r="F1072" s="67">
        <v>5000</v>
      </c>
      <c r="G1072" s="92">
        <v>5.95</v>
      </c>
      <c r="H1072" s="71"/>
      <c r="I1072" s="92">
        <v>89000</v>
      </c>
      <c r="J1072" s="71"/>
      <c r="K1072" s="71"/>
    </row>
    <row r="1073" spans="2:11" x14ac:dyDescent="0.3">
      <c r="B1073" s="68" t="s">
        <v>501</v>
      </c>
      <c r="C1073" s="83" t="s">
        <v>502</v>
      </c>
      <c r="D1073" s="71"/>
      <c r="E1073" s="69">
        <v>84000</v>
      </c>
      <c r="F1073" s="69">
        <v>5000</v>
      </c>
      <c r="G1073" s="84">
        <v>5.95</v>
      </c>
      <c r="H1073" s="71"/>
      <c r="I1073" s="84">
        <v>89000</v>
      </c>
      <c r="J1073" s="71"/>
      <c r="K1073" s="71"/>
    </row>
    <row r="1074" spans="2:11" x14ac:dyDescent="0.3">
      <c r="B1074" s="21" t="s">
        <v>72</v>
      </c>
      <c r="C1074" s="85" t="s">
        <v>73</v>
      </c>
      <c r="D1074" s="71"/>
      <c r="E1074" s="48">
        <v>84000</v>
      </c>
      <c r="F1074" s="48">
        <v>5000</v>
      </c>
      <c r="G1074" s="86">
        <v>5.95</v>
      </c>
      <c r="H1074" s="71"/>
      <c r="I1074" s="86">
        <v>89000</v>
      </c>
      <c r="J1074" s="71"/>
      <c r="K1074" s="71"/>
    </row>
    <row r="1075" spans="2:11" ht="20.399999999999999" x14ac:dyDescent="0.3">
      <c r="B1075" s="35" t="s">
        <v>194</v>
      </c>
      <c r="C1075" s="125" t="s">
        <v>301</v>
      </c>
      <c r="D1075" s="71"/>
      <c r="E1075" s="46">
        <v>0</v>
      </c>
      <c r="F1075" s="46">
        <v>0</v>
      </c>
      <c r="G1075" s="126">
        <v>0</v>
      </c>
      <c r="H1075" s="71"/>
      <c r="I1075" s="126">
        <v>0</v>
      </c>
      <c r="J1075" s="71"/>
      <c r="K1075" s="71"/>
    </row>
    <row r="1076" spans="2:11" x14ac:dyDescent="0.3">
      <c r="B1076" s="36" t="s">
        <v>136</v>
      </c>
      <c r="C1076" s="127" t="s">
        <v>137</v>
      </c>
      <c r="D1076" s="71"/>
      <c r="E1076" s="47">
        <v>0</v>
      </c>
      <c r="F1076" s="47">
        <v>0</v>
      </c>
      <c r="G1076" s="128">
        <v>0</v>
      </c>
      <c r="H1076" s="71"/>
      <c r="I1076" s="128">
        <v>0</v>
      </c>
      <c r="J1076" s="71"/>
      <c r="K1076" s="71"/>
    </row>
    <row r="1077" spans="2:11" x14ac:dyDescent="0.3">
      <c r="B1077" s="66" t="s">
        <v>340</v>
      </c>
      <c r="C1077" s="91" t="s">
        <v>12</v>
      </c>
      <c r="D1077" s="71"/>
      <c r="E1077" s="67">
        <v>0</v>
      </c>
      <c r="F1077" s="67">
        <v>0</v>
      </c>
      <c r="G1077" s="92">
        <v>0</v>
      </c>
      <c r="H1077" s="71"/>
      <c r="I1077" s="92">
        <v>0</v>
      </c>
      <c r="J1077" s="71"/>
      <c r="K1077" s="71"/>
    </row>
    <row r="1078" spans="2:11" x14ac:dyDescent="0.3">
      <c r="B1078" s="68" t="s">
        <v>501</v>
      </c>
      <c r="C1078" s="83" t="s">
        <v>502</v>
      </c>
      <c r="D1078" s="71"/>
      <c r="E1078" s="69">
        <v>0</v>
      </c>
      <c r="F1078" s="69">
        <v>0</v>
      </c>
      <c r="G1078" s="84">
        <v>0</v>
      </c>
      <c r="H1078" s="71"/>
      <c r="I1078" s="84">
        <v>0</v>
      </c>
      <c r="J1078" s="71"/>
      <c r="K1078" s="71"/>
    </row>
    <row r="1079" spans="2:11" x14ac:dyDescent="0.3">
      <c r="B1079" s="21" t="s">
        <v>72</v>
      </c>
      <c r="C1079" s="85" t="s">
        <v>73</v>
      </c>
      <c r="D1079" s="71"/>
      <c r="E1079" s="48">
        <v>0</v>
      </c>
      <c r="F1079" s="48">
        <v>0</v>
      </c>
      <c r="G1079" s="86">
        <v>0</v>
      </c>
      <c r="H1079" s="71"/>
      <c r="I1079" s="86">
        <v>0</v>
      </c>
      <c r="J1079" s="71"/>
      <c r="K1079" s="71"/>
    </row>
    <row r="1080" spans="2:11" x14ac:dyDescent="0.3">
      <c r="B1080" s="66" t="s">
        <v>341</v>
      </c>
      <c r="C1080" s="91" t="s">
        <v>13</v>
      </c>
      <c r="D1080" s="71"/>
      <c r="E1080" s="67">
        <v>0</v>
      </c>
      <c r="F1080" s="67">
        <v>0</v>
      </c>
      <c r="G1080" s="92">
        <v>0</v>
      </c>
      <c r="H1080" s="71"/>
      <c r="I1080" s="92">
        <v>0</v>
      </c>
      <c r="J1080" s="71"/>
      <c r="K1080" s="71"/>
    </row>
    <row r="1081" spans="2:11" x14ac:dyDescent="0.3">
      <c r="B1081" s="68" t="s">
        <v>513</v>
      </c>
      <c r="C1081" s="83" t="s">
        <v>514</v>
      </c>
      <c r="D1081" s="71"/>
      <c r="E1081" s="69">
        <v>0</v>
      </c>
      <c r="F1081" s="69">
        <v>0</v>
      </c>
      <c r="G1081" s="84">
        <v>0</v>
      </c>
      <c r="H1081" s="71"/>
      <c r="I1081" s="84">
        <v>0</v>
      </c>
      <c r="J1081" s="71"/>
      <c r="K1081" s="71"/>
    </row>
    <row r="1082" spans="2:11" x14ac:dyDescent="0.3">
      <c r="B1082" s="21" t="s">
        <v>96</v>
      </c>
      <c r="C1082" s="85" t="s">
        <v>97</v>
      </c>
      <c r="D1082" s="71"/>
      <c r="E1082" s="48">
        <v>0</v>
      </c>
      <c r="F1082" s="48">
        <v>0</v>
      </c>
      <c r="G1082" s="86">
        <v>0</v>
      </c>
      <c r="H1082" s="71"/>
      <c r="I1082" s="86">
        <v>0</v>
      </c>
      <c r="J1082" s="71"/>
      <c r="K1082" s="71"/>
    </row>
    <row r="1083" spans="2:11" x14ac:dyDescent="0.3">
      <c r="B1083" s="36" t="s">
        <v>168</v>
      </c>
      <c r="C1083" s="127" t="s">
        <v>169</v>
      </c>
      <c r="D1083" s="71"/>
      <c r="E1083" s="47">
        <v>0</v>
      </c>
      <c r="F1083" s="47">
        <v>0</v>
      </c>
      <c r="G1083" s="128">
        <v>0</v>
      </c>
      <c r="H1083" s="71"/>
      <c r="I1083" s="128">
        <v>0</v>
      </c>
      <c r="J1083" s="71"/>
      <c r="K1083" s="71"/>
    </row>
    <row r="1084" spans="2:11" x14ac:dyDescent="0.3">
      <c r="B1084" s="66" t="s">
        <v>340</v>
      </c>
      <c r="C1084" s="91" t="s">
        <v>12</v>
      </c>
      <c r="D1084" s="71"/>
      <c r="E1084" s="67">
        <v>0</v>
      </c>
      <c r="F1084" s="67">
        <v>0</v>
      </c>
      <c r="G1084" s="92">
        <v>0</v>
      </c>
      <c r="H1084" s="71"/>
      <c r="I1084" s="92">
        <v>0</v>
      </c>
      <c r="J1084" s="71"/>
      <c r="K1084" s="71"/>
    </row>
    <row r="1085" spans="2:11" x14ac:dyDescent="0.3">
      <c r="B1085" s="68" t="s">
        <v>501</v>
      </c>
      <c r="C1085" s="83" t="s">
        <v>502</v>
      </c>
      <c r="D1085" s="71"/>
      <c r="E1085" s="69">
        <v>0</v>
      </c>
      <c r="F1085" s="69">
        <v>0</v>
      </c>
      <c r="G1085" s="84">
        <v>0</v>
      </c>
      <c r="H1085" s="71"/>
      <c r="I1085" s="84">
        <v>0</v>
      </c>
      <c r="J1085" s="71"/>
      <c r="K1085" s="71"/>
    </row>
    <row r="1086" spans="2:11" x14ac:dyDescent="0.3">
      <c r="B1086" s="21" t="s">
        <v>72</v>
      </c>
      <c r="C1086" s="85" t="s">
        <v>73</v>
      </c>
      <c r="D1086" s="71"/>
      <c r="E1086" s="48">
        <v>0</v>
      </c>
      <c r="F1086" s="48">
        <v>0</v>
      </c>
      <c r="G1086" s="86">
        <v>0</v>
      </c>
      <c r="H1086" s="71"/>
      <c r="I1086" s="86">
        <v>0</v>
      </c>
      <c r="J1086" s="71"/>
      <c r="K1086" s="71"/>
    </row>
    <row r="1087" spans="2:11" x14ac:dyDescent="0.3">
      <c r="B1087" s="66" t="s">
        <v>341</v>
      </c>
      <c r="C1087" s="91" t="s">
        <v>13</v>
      </c>
      <c r="D1087" s="71"/>
      <c r="E1087" s="67">
        <v>0</v>
      </c>
      <c r="F1087" s="67">
        <v>0</v>
      </c>
      <c r="G1087" s="92">
        <v>0</v>
      </c>
      <c r="H1087" s="71"/>
      <c r="I1087" s="92">
        <v>0</v>
      </c>
      <c r="J1087" s="71"/>
      <c r="K1087" s="71"/>
    </row>
    <row r="1088" spans="2:11" x14ac:dyDescent="0.3">
      <c r="B1088" s="68" t="s">
        <v>513</v>
      </c>
      <c r="C1088" s="83" t="s">
        <v>514</v>
      </c>
      <c r="D1088" s="71"/>
      <c r="E1088" s="69">
        <v>0</v>
      </c>
      <c r="F1088" s="69">
        <v>0</v>
      </c>
      <c r="G1088" s="84">
        <v>0</v>
      </c>
      <c r="H1088" s="71"/>
      <c r="I1088" s="84">
        <v>0</v>
      </c>
      <c r="J1088" s="71"/>
      <c r="K1088" s="71"/>
    </row>
    <row r="1089" spans="2:11" x14ac:dyDescent="0.3">
      <c r="B1089" s="21" t="s">
        <v>96</v>
      </c>
      <c r="C1089" s="85" t="s">
        <v>97</v>
      </c>
      <c r="D1089" s="71"/>
      <c r="E1089" s="48">
        <v>0</v>
      </c>
      <c r="F1089" s="48">
        <v>0</v>
      </c>
      <c r="G1089" s="86">
        <v>0</v>
      </c>
      <c r="H1089" s="71"/>
      <c r="I1089" s="86">
        <v>0</v>
      </c>
      <c r="J1089" s="71"/>
      <c r="K1089" s="71"/>
    </row>
    <row r="1090" spans="2:11" x14ac:dyDescent="0.3">
      <c r="B1090" s="33" t="s">
        <v>302</v>
      </c>
      <c r="C1090" s="136" t="s">
        <v>303</v>
      </c>
      <c r="D1090" s="71"/>
      <c r="E1090" s="44">
        <v>174800</v>
      </c>
      <c r="F1090" s="44">
        <v>-105000</v>
      </c>
      <c r="G1090" s="137">
        <v>-60.07</v>
      </c>
      <c r="H1090" s="71"/>
      <c r="I1090" s="137">
        <v>69800</v>
      </c>
      <c r="J1090" s="71"/>
      <c r="K1090" s="71"/>
    </row>
    <row r="1091" spans="2:11" x14ac:dyDescent="0.3">
      <c r="B1091" s="34" t="s">
        <v>304</v>
      </c>
      <c r="C1091" s="138" t="s">
        <v>305</v>
      </c>
      <c r="D1091" s="71"/>
      <c r="E1091" s="45">
        <v>174800</v>
      </c>
      <c r="F1091" s="45">
        <v>-105000</v>
      </c>
      <c r="G1091" s="139">
        <v>-60.07</v>
      </c>
      <c r="H1091" s="71"/>
      <c r="I1091" s="139">
        <v>69800</v>
      </c>
      <c r="J1091" s="71"/>
      <c r="K1091" s="71"/>
    </row>
    <row r="1092" spans="2:11" x14ac:dyDescent="0.3">
      <c r="B1092" s="35" t="s">
        <v>134</v>
      </c>
      <c r="C1092" s="125" t="s">
        <v>306</v>
      </c>
      <c r="D1092" s="71"/>
      <c r="E1092" s="46">
        <v>21800</v>
      </c>
      <c r="F1092" s="46">
        <v>10000</v>
      </c>
      <c r="G1092" s="126">
        <v>45.87</v>
      </c>
      <c r="H1092" s="71"/>
      <c r="I1092" s="126">
        <v>31800</v>
      </c>
      <c r="J1092" s="71"/>
      <c r="K1092" s="71"/>
    </row>
    <row r="1093" spans="2:11" x14ac:dyDescent="0.3">
      <c r="B1093" s="36" t="s">
        <v>136</v>
      </c>
      <c r="C1093" s="127" t="s">
        <v>137</v>
      </c>
      <c r="D1093" s="71"/>
      <c r="E1093" s="47">
        <v>17000</v>
      </c>
      <c r="F1093" s="47">
        <v>0</v>
      </c>
      <c r="G1093" s="128">
        <v>0</v>
      </c>
      <c r="H1093" s="71"/>
      <c r="I1093" s="128">
        <v>17000</v>
      </c>
      <c r="J1093" s="71"/>
      <c r="K1093" s="71"/>
    </row>
    <row r="1094" spans="2:11" x14ac:dyDescent="0.3">
      <c r="B1094" s="66" t="s">
        <v>340</v>
      </c>
      <c r="C1094" s="91" t="s">
        <v>12</v>
      </c>
      <c r="D1094" s="71"/>
      <c r="E1094" s="67">
        <v>17000</v>
      </c>
      <c r="F1094" s="67">
        <v>0</v>
      </c>
      <c r="G1094" s="92">
        <v>0</v>
      </c>
      <c r="H1094" s="71"/>
      <c r="I1094" s="92">
        <v>17000</v>
      </c>
      <c r="J1094" s="71"/>
      <c r="K1094" s="71"/>
    </row>
    <row r="1095" spans="2:11" x14ac:dyDescent="0.3">
      <c r="B1095" s="68" t="s">
        <v>501</v>
      </c>
      <c r="C1095" s="83" t="s">
        <v>502</v>
      </c>
      <c r="D1095" s="71"/>
      <c r="E1095" s="69">
        <v>17000</v>
      </c>
      <c r="F1095" s="69">
        <v>0</v>
      </c>
      <c r="G1095" s="84">
        <v>0</v>
      </c>
      <c r="H1095" s="71"/>
      <c r="I1095" s="84">
        <v>17000</v>
      </c>
      <c r="J1095" s="71"/>
      <c r="K1095" s="71"/>
    </row>
    <row r="1096" spans="2:11" x14ac:dyDescent="0.3">
      <c r="B1096" s="21" t="s">
        <v>72</v>
      </c>
      <c r="C1096" s="85" t="s">
        <v>73</v>
      </c>
      <c r="D1096" s="71"/>
      <c r="E1096" s="48">
        <v>17000</v>
      </c>
      <c r="F1096" s="48">
        <v>0</v>
      </c>
      <c r="G1096" s="86">
        <v>0</v>
      </c>
      <c r="H1096" s="71"/>
      <c r="I1096" s="86">
        <v>17000</v>
      </c>
      <c r="J1096" s="71"/>
      <c r="K1096" s="71"/>
    </row>
    <row r="1097" spans="2:11" x14ac:dyDescent="0.3">
      <c r="B1097" s="36" t="s">
        <v>166</v>
      </c>
      <c r="C1097" s="127" t="s">
        <v>167</v>
      </c>
      <c r="D1097" s="71"/>
      <c r="E1097" s="47">
        <v>1800</v>
      </c>
      <c r="F1097" s="47">
        <v>0</v>
      </c>
      <c r="G1097" s="128">
        <v>0</v>
      </c>
      <c r="H1097" s="71"/>
      <c r="I1097" s="128">
        <v>1800</v>
      </c>
      <c r="J1097" s="71"/>
      <c r="K1097" s="71"/>
    </row>
    <row r="1098" spans="2:11" x14ac:dyDescent="0.3">
      <c r="B1098" s="66" t="s">
        <v>340</v>
      </c>
      <c r="C1098" s="91" t="s">
        <v>12</v>
      </c>
      <c r="D1098" s="71"/>
      <c r="E1098" s="67">
        <v>1800</v>
      </c>
      <c r="F1098" s="67">
        <v>0</v>
      </c>
      <c r="G1098" s="92">
        <v>0</v>
      </c>
      <c r="H1098" s="71"/>
      <c r="I1098" s="92">
        <v>1800</v>
      </c>
      <c r="J1098" s="71"/>
      <c r="K1098" s="71"/>
    </row>
    <row r="1099" spans="2:11" x14ac:dyDescent="0.3">
      <c r="B1099" s="68" t="s">
        <v>501</v>
      </c>
      <c r="C1099" s="83" t="s">
        <v>502</v>
      </c>
      <c r="D1099" s="71"/>
      <c r="E1099" s="69">
        <v>1800</v>
      </c>
      <c r="F1099" s="69">
        <v>0</v>
      </c>
      <c r="G1099" s="84">
        <v>0</v>
      </c>
      <c r="H1099" s="71"/>
      <c r="I1099" s="84">
        <v>1800</v>
      </c>
      <c r="J1099" s="71"/>
      <c r="K1099" s="71"/>
    </row>
    <row r="1100" spans="2:11" x14ac:dyDescent="0.3">
      <c r="B1100" s="21" t="s">
        <v>76</v>
      </c>
      <c r="C1100" s="85" t="s">
        <v>77</v>
      </c>
      <c r="D1100" s="71"/>
      <c r="E1100" s="48">
        <v>1800</v>
      </c>
      <c r="F1100" s="48">
        <v>0</v>
      </c>
      <c r="G1100" s="86">
        <v>0</v>
      </c>
      <c r="H1100" s="71"/>
      <c r="I1100" s="86">
        <v>1800</v>
      </c>
      <c r="J1100" s="71"/>
      <c r="K1100" s="71"/>
    </row>
    <row r="1101" spans="2:11" x14ac:dyDescent="0.3">
      <c r="B1101" s="36" t="s">
        <v>279</v>
      </c>
      <c r="C1101" s="127" t="s">
        <v>280</v>
      </c>
      <c r="D1101" s="71"/>
      <c r="E1101" s="47">
        <v>3000</v>
      </c>
      <c r="F1101" s="47">
        <v>10000</v>
      </c>
      <c r="G1101" s="128">
        <v>333.33</v>
      </c>
      <c r="H1101" s="71"/>
      <c r="I1101" s="128">
        <v>13000</v>
      </c>
      <c r="J1101" s="71"/>
      <c r="K1101" s="71"/>
    </row>
    <row r="1102" spans="2:11" x14ac:dyDescent="0.3">
      <c r="B1102" s="66" t="s">
        <v>340</v>
      </c>
      <c r="C1102" s="91" t="s">
        <v>12</v>
      </c>
      <c r="D1102" s="71"/>
      <c r="E1102" s="67">
        <v>3000</v>
      </c>
      <c r="F1102" s="67">
        <v>10000</v>
      </c>
      <c r="G1102" s="92">
        <v>333.33</v>
      </c>
      <c r="H1102" s="71"/>
      <c r="I1102" s="92">
        <v>13000</v>
      </c>
      <c r="J1102" s="71"/>
      <c r="K1102" s="71"/>
    </row>
    <row r="1103" spans="2:11" x14ac:dyDescent="0.3">
      <c r="B1103" s="68" t="s">
        <v>501</v>
      </c>
      <c r="C1103" s="83" t="s">
        <v>502</v>
      </c>
      <c r="D1103" s="71"/>
      <c r="E1103" s="69">
        <v>3000</v>
      </c>
      <c r="F1103" s="69">
        <v>10000</v>
      </c>
      <c r="G1103" s="84">
        <v>333.33</v>
      </c>
      <c r="H1103" s="71"/>
      <c r="I1103" s="84">
        <v>13000</v>
      </c>
      <c r="J1103" s="71"/>
      <c r="K1103" s="71"/>
    </row>
    <row r="1104" spans="2:11" x14ac:dyDescent="0.3">
      <c r="B1104" s="21" t="s">
        <v>76</v>
      </c>
      <c r="C1104" s="85" t="s">
        <v>77</v>
      </c>
      <c r="D1104" s="71"/>
      <c r="E1104" s="48">
        <v>3000</v>
      </c>
      <c r="F1104" s="48">
        <v>10000</v>
      </c>
      <c r="G1104" s="86">
        <v>333.33</v>
      </c>
      <c r="H1104" s="71"/>
      <c r="I1104" s="86">
        <v>13000</v>
      </c>
      <c r="J1104" s="71"/>
      <c r="K1104" s="71"/>
    </row>
    <row r="1105" spans="2:11" ht="20.399999999999999" x14ac:dyDescent="0.3">
      <c r="B1105" s="35" t="s">
        <v>191</v>
      </c>
      <c r="C1105" s="125" t="s">
        <v>307</v>
      </c>
      <c r="D1105" s="71"/>
      <c r="E1105" s="46">
        <v>0</v>
      </c>
      <c r="F1105" s="46">
        <v>0</v>
      </c>
      <c r="G1105" s="126">
        <v>0</v>
      </c>
      <c r="H1105" s="71"/>
      <c r="I1105" s="126">
        <v>0</v>
      </c>
      <c r="J1105" s="71"/>
      <c r="K1105" s="71"/>
    </row>
    <row r="1106" spans="2:11" x14ac:dyDescent="0.3">
      <c r="B1106" s="36" t="s">
        <v>279</v>
      </c>
      <c r="C1106" s="127" t="s">
        <v>280</v>
      </c>
      <c r="D1106" s="71"/>
      <c r="E1106" s="47">
        <v>0</v>
      </c>
      <c r="F1106" s="47">
        <v>0</v>
      </c>
      <c r="G1106" s="128">
        <v>0</v>
      </c>
      <c r="H1106" s="71"/>
      <c r="I1106" s="128">
        <v>0</v>
      </c>
      <c r="J1106" s="71"/>
      <c r="K1106" s="71"/>
    </row>
    <row r="1107" spans="2:11" x14ac:dyDescent="0.3">
      <c r="B1107" s="66" t="s">
        <v>340</v>
      </c>
      <c r="C1107" s="91" t="s">
        <v>12</v>
      </c>
      <c r="D1107" s="71"/>
      <c r="E1107" s="67">
        <v>0</v>
      </c>
      <c r="F1107" s="67">
        <v>0</v>
      </c>
      <c r="G1107" s="92">
        <v>0</v>
      </c>
      <c r="H1107" s="71"/>
      <c r="I1107" s="92">
        <v>0</v>
      </c>
      <c r="J1107" s="71"/>
      <c r="K1107" s="71"/>
    </row>
    <row r="1108" spans="2:11" x14ac:dyDescent="0.3">
      <c r="B1108" s="68" t="s">
        <v>501</v>
      </c>
      <c r="C1108" s="83" t="s">
        <v>502</v>
      </c>
      <c r="D1108" s="71"/>
      <c r="E1108" s="69">
        <v>0</v>
      </c>
      <c r="F1108" s="69">
        <v>0</v>
      </c>
      <c r="G1108" s="84">
        <v>0</v>
      </c>
      <c r="H1108" s="71"/>
      <c r="I1108" s="84">
        <v>0</v>
      </c>
      <c r="J1108" s="71"/>
      <c r="K1108" s="71"/>
    </row>
    <row r="1109" spans="2:11" x14ac:dyDescent="0.3">
      <c r="B1109" s="21" t="s">
        <v>72</v>
      </c>
      <c r="C1109" s="85" t="s">
        <v>73</v>
      </c>
      <c r="D1109" s="71"/>
      <c r="E1109" s="48">
        <v>0</v>
      </c>
      <c r="F1109" s="48">
        <v>0</v>
      </c>
      <c r="G1109" s="86">
        <v>0</v>
      </c>
      <c r="H1109" s="71"/>
      <c r="I1109" s="86">
        <v>0</v>
      </c>
      <c r="J1109" s="71"/>
      <c r="K1109" s="71"/>
    </row>
    <row r="1110" spans="2:11" ht="20.399999999999999" x14ac:dyDescent="0.3">
      <c r="B1110" s="35" t="s">
        <v>193</v>
      </c>
      <c r="C1110" s="125" t="s">
        <v>308</v>
      </c>
      <c r="D1110" s="71"/>
      <c r="E1110" s="46">
        <v>153000</v>
      </c>
      <c r="F1110" s="46">
        <v>-115000</v>
      </c>
      <c r="G1110" s="126">
        <v>-75.16</v>
      </c>
      <c r="H1110" s="71"/>
      <c r="I1110" s="126">
        <v>38000</v>
      </c>
      <c r="J1110" s="71"/>
      <c r="K1110" s="71"/>
    </row>
    <row r="1111" spans="2:11" x14ac:dyDescent="0.3">
      <c r="B1111" s="36" t="s">
        <v>203</v>
      </c>
      <c r="C1111" s="127" t="s">
        <v>204</v>
      </c>
      <c r="D1111" s="71"/>
      <c r="E1111" s="47">
        <v>153000</v>
      </c>
      <c r="F1111" s="47">
        <v>-115000</v>
      </c>
      <c r="G1111" s="128">
        <v>-75.16</v>
      </c>
      <c r="H1111" s="71"/>
      <c r="I1111" s="128">
        <v>38000</v>
      </c>
      <c r="J1111" s="71"/>
      <c r="K1111" s="71"/>
    </row>
    <row r="1112" spans="2:11" x14ac:dyDescent="0.3">
      <c r="B1112" s="66" t="s">
        <v>341</v>
      </c>
      <c r="C1112" s="91" t="s">
        <v>13</v>
      </c>
      <c r="D1112" s="71"/>
      <c r="E1112" s="67">
        <v>153000</v>
      </c>
      <c r="F1112" s="67">
        <v>-115000</v>
      </c>
      <c r="G1112" s="92">
        <v>-75.16</v>
      </c>
      <c r="H1112" s="71"/>
      <c r="I1112" s="92">
        <v>38000</v>
      </c>
      <c r="J1112" s="71"/>
      <c r="K1112" s="71"/>
    </row>
    <row r="1113" spans="2:11" x14ac:dyDescent="0.3">
      <c r="B1113" s="68" t="s">
        <v>513</v>
      </c>
      <c r="C1113" s="83" t="s">
        <v>514</v>
      </c>
      <c r="D1113" s="71"/>
      <c r="E1113" s="69">
        <v>153000</v>
      </c>
      <c r="F1113" s="69">
        <v>-115000</v>
      </c>
      <c r="G1113" s="84">
        <v>-75.16</v>
      </c>
      <c r="H1113" s="71"/>
      <c r="I1113" s="84">
        <v>38000</v>
      </c>
      <c r="J1113" s="71"/>
      <c r="K1113" s="71"/>
    </row>
    <row r="1114" spans="2:11" x14ac:dyDescent="0.3">
      <c r="B1114" s="21" t="s">
        <v>96</v>
      </c>
      <c r="C1114" s="85" t="s">
        <v>97</v>
      </c>
      <c r="D1114" s="71"/>
      <c r="E1114" s="48">
        <v>153000</v>
      </c>
      <c r="F1114" s="48">
        <v>-115000</v>
      </c>
      <c r="G1114" s="86">
        <v>-75.16</v>
      </c>
      <c r="H1114" s="71"/>
      <c r="I1114" s="86">
        <v>38000</v>
      </c>
      <c r="J1114" s="71"/>
      <c r="K1114" s="71"/>
    </row>
    <row r="1115" spans="2:11" x14ac:dyDescent="0.3">
      <c r="B1115" s="33" t="s">
        <v>309</v>
      </c>
      <c r="C1115" s="136" t="s">
        <v>310</v>
      </c>
      <c r="D1115" s="71"/>
      <c r="E1115" s="44">
        <v>2329200</v>
      </c>
      <c r="F1115" s="44">
        <v>-50000</v>
      </c>
      <c r="G1115" s="137">
        <v>-2.15</v>
      </c>
      <c r="H1115" s="71"/>
      <c r="I1115" s="137">
        <v>2279200</v>
      </c>
      <c r="J1115" s="71"/>
      <c r="K1115" s="71"/>
    </row>
    <row r="1116" spans="2:11" x14ac:dyDescent="0.3">
      <c r="B1116" s="34" t="s">
        <v>311</v>
      </c>
      <c r="C1116" s="138" t="s">
        <v>312</v>
      </c>
      <c r="D1116" s="71"/>
      <c r="E1116" s="45">
        <v>2329200</v>
      </c>
      <c r="F1116" s="45">
        <v>-50000</v>
      </c>
      <c r="G1116" s="139">
        <v>-2.15</v>
      </c>
      <c r="H1116" s="71"/>
      <c r="I1116" s="139">
        <v>2279200</v>
      </c>
      <c r="J1116" s="71"/>
      <c r="K1116" s="71"/>
    </row>
    <row r="1117" spans="2:11" x14ac:dyDescent="0.3">
      <c r="B1117" s="35" t="s">
        <v>134</v>
      </c>
      <c r="C1117" s="125" t="s">
        <v>313</v>
      </c>
      <c r="D1117" s="71"/>
      <c r="E1117" s="46">
        <v>118000</v>
      </c>
      <c r="F1117" s="46">
        <v>0</v>
      </c>
      <c r="G1117" s="126">
        <v>0</v>
      </c>
      <c r="H1117" s="71"/>
      <c r="I1117" s="126">
        <v>118000</v>
      </c>
      <c r="J1117" s="71"/>
      <c r="K1117" s="71"/>
    </row>
    <row r="1118" spans="2:11" x14ac:dyDescent="0.3">
      <c r="B1118" s="36" t="s">
        <v>136</v>
      </c>
      <c r="C1118" s="127" t="s">
        <v>137</v>
      </c>
      <c r="D1118" s="71"/>
      <c r="E1118" s="47">
        <v>118000</v>
      </c>
      <c r="F1118" s="47">
        <v>0</v>
      </c>
      <c r="G1118" s="128">
        <v>0</v>
      </c>
      <c r="H1118" s="71"/>
      <c r="I1118" s="128">
        <v>118000</v>
      </c>
      <c r="J1118" s="71"/>
      <c r="K1118" s="71"/>
    </row>
    <row r="1119" spans="2:11" x14ac:dyDescent="0.3">
      <c r="B1119" s="66" t="s">
        <v>340</v>
      </c>
      <c r="C1119" s="91" t="s">
        <v>12</v>
      </c>
      <c r="D1119" s="71"/>
      <c r="E1119" s="67">
        <v>118000</v>
      </c>
      <c r="F1119" s="67">
        <v>0</v>
      </c>
      <c r="G1119" s="92">
        <v>0</v>
      </c>
      <c r="H1119" s="71"/>
      <c r="I1119" s="92">
        <v>118000</v>
      </c>
      <c r="J1119" s="71"/>
      <c r="K1119" s="71"/>
    </row>
    <row r="1120" spans="2:11" x14ac:dyDescent="0.3">
      <c r="B1120" s="68" t="s">
        <v>501</v>
      </c>
      <c r="C1120" s="83" t="s">
        <v>502</v>
      </c>
      <c r="D1120" s="71"/>
      <c r="E1120" s="69">
        <v>20000</v>
      </c>
      <c r="F1120" s="69">
        <v>0</v>
      </c>
      <c r="G1120" s="84">
        <v>0</v>
      </c>
      <c r="H1120" s="71"/>
      <c r="I1120" s="84">
        <v>20000</v>
      </c>
      <c r="J1120" s="71"/>
      <c r="K1120" s="71"/>
    </row>
    <row r="1121" spans="2:11" x14ac:dyDescent="0.3">
      <c r="B1121" s="21" t="s">
        <v>76</v>
      </c>
      <c r="C1121" s="85" t="s">
        <v>77</v>
      </c>
      <c r="D1121" s="71"/>
      <c r="E1121" s="48">
        <v>20000</v>
      </c>
      <c r="F1121" s="48">
        <v>0</v>
      </c>
      <c r="G1121" s="86">
        <v>0</v>
      </c>
      <c r="H1121" s="71"/>
      <c r="I1121" s="86">
        <v>20000</v>
      </c>
      <c r="J1121" s="71"/>
      <c r="K1121" s="71"/>
    </row>
    <row r="1122" spans="2:11" x14ac:dyDescent="0.3">
      <c r="B1122" s="68" t="s">
        <v>507</v>
      </c>
      <c r="C1122" s="83" t="s">
        <v>508</v>
      </c>
      <c r="D1122" s="71"/>
      <c r="E1122" s="69">
        <v>98000</v>
      </c>
      <c r="F1122" s="69">
        <v>0</v>
      </c>
      <c r="G1122" s="84">
        <v>0</v>
      </c>
      <c r="H1122" s="71"/>
      <c r="I1122" s="84">
        <v>98000</v>
      </c>
      <c r="J1122" s="71"/>
      <c r="K1122" s="71"/>
    </row>
    <row r="1123" spans="2:11" x14ac:dyDescent="0.3">
      <c r="B1123" s="21" t="s">
        <v>82</v>
      </c>
      <c r="C1123" s="85" t="s">
        <v>83</v>
      </c>
      <c r="D1123" s="71"/>
      <c r="E1123" s="48">
        <v>98000</v>
      </c>
      <c r="F1123" s="48">
        <v>0</v>
      </c>
      <c r="G1123" s="86">
        <v>0</v>
      </c>
      <c r="H1123" s="71"/>
      <c r="I1123" s="86">
        <v>98000</v>
      </c>
      <c r="J1123" s="71"/>
      <c r="K1123" s="71"/>
    </row>
    <row r="1124" spans="2:11" ht="20.399999999999999" x14ac:dyDescent="0.3">
      <c r="B1124" s="35" t="s">
        <v>193</v>
      </c>
      <c r="C1124" s="125" t="s">
        <v>314</v>
      </c>
      <c r="D1124" s="71"/>
      <c r="E1124" s="46">
        <v>2211200</v>
      </c>
      <c r="F1124" s="46">
        <v>-50000</v>
      </c>
      <c r="G1124" s="126">
        <v>-2.2599999999999998</v>
      </c>
      <c r="H1124" s="71"/>
      <c r="I1124" s="126">
        <v>2161200</v>
      </c>
      <c r="J1124" s="71"/>
      <c r="K1124" s="71"/>
    </row>
    <row r="1125" spans="2:11" x14ac:dyDescent="0.3">
      <c r="B1125" s="36" t="s">
        <v>136</v>
      </c>
      <c r="C1125" s="127" t="s">
        <v>137</v>
      </c>
      <c r="D1125" s="71"/>
      <c r="E1125" s="47">
        <v>237100</v>
      </c>
      <c r="F1125" s="47">
        <v>-50000</v>
      </c>
      <c r="G1125" s="128">
        <v>-21.09</v>
      </c>
      <c r="H1125" s="71"/>
      <c r="I1125" s="128">
        <v>187100</v>
      </c>
      <c r="J1125" s="71"/>
      <c r="K1125" s="71"/>
    </row>
    <row r="1126" spans="2:11" x14ac:dyDescent="0.3">
      <c r="B1126" s="66" t="s">
        <v>340</v>
      </c>
      <c r="C1126" s="91" t="s">
        <v>12</v>
      </c>
      <c r="D1126" s="71"/>
      <c r="E1126" s="67">
        <v>13600</v>
      </c>
      <c r="F1126" s="67">
        <v>0</v>
      </c>
      <c r="G1126" s="92">
        <v>0</v>
      </c>
      <c r="H1126" s="71"/>
      <c r="I1126" s="92">
        <v>13600</v>
      </c>
      <c r="J1126" s="71"/>
      <c r="K1126" s="71"/>
    </row>
    <row r="1127" spans="2:11" x14ac:dyDescent="0.3">
      <c r="B1127" s="68" t="s">
        <v>501</v>
      </c>
      <c r="C1127" s="83" t="s">
        <v>502</v>
      </c>
      <c r="D1127" s="71"/>
      <c r="E1127" s="69">
        <v>13600</v>
      </c>
      <c r="F1127" s="69">
        <v>0</v>
      </c>
      <c r="G1127" s="84">
        <v>0</v>
      </c>
      <c r="H1127" s="71"/>
      <c r="I1127" s="84">
        <v>13600</v>
      </c>
      <c r="J1127" s="71"/>
      <c r="K1127" s="71"/>
    </row>
    <row r="1128" spans="2:11" x14ac:dyDescent="0.3">
      <c r="B1128" s="21" t="s">
        <v>72</v>
      </c>
      <c r="C1128" s="85" t="s">
        <v>73</v>
      </c>
      <c r="D1128" s="71"/>
      <c r="E1128" s="48">
        <v>13600</v>
      </c>
      <c r="F1128" s="48">
        <v>0</v>
      </c>
      <c r="G1128" s="86">
        <v>0</v>
      </c>
      <c r="H1128" s="71"/>
      <c r="I1128" s="86">
        <v>13600</v>
      </c>
      <c r="J1128" s="71"/>
      <c r="K1128" s="71"/>
    </row>
    <row r="1129" spans="2:11" x14ac:dyDescent="0.3">
      <c r="B1129" s="66" t="s">
        <v>341</v>
      </c>
      <c r="C1129" s="91" t="s">
        <v>13</v>
      </c>
      <c r="D1129" s="71"/>
      <c r="E1129" s="67">
        <v>223500</v>
      </c>
      <c r="F1129" s="67">
        <v>-50000</v>
      </c>
      <c r="G1129" s="92">
        <v>-22.37</v>
      </c>
      <c r="H1129" s="71"/>
      <c r="I1129" s="92">
        <v>173500</v>
      </c>
      <c r="J1129" s="71"/>
      <c r="K1129" s="71"/>
    </row>
    <row r="1130" spans="2:11" x14ac:dyDescent="0.3">
      <c r="B1130" s="68" t="s">
        <v>515</v>
      </c>
      <c r="C1130" s="83" t="s">
        <v>516</v>
      </c>
      <c r="D1130" s="71"/>
      <c r="E1130" s="69">
        <v>23500</v>
      </c>
      <c r="F1130" s="69">
        <v>0</v>
      </c>
      <c r="G1130" s="84">
        <v>0</v>
      </c>
      <c r="H1130" s="71"/>
      <c r="I1130" s="84">
        <v>23500</v>
      </c>
      <c r="J1130" s="71"/>
      <c r="K1130" s="71"/>
    </row>
    <row r="1131" spans="2:11" x14ac:dyDescent="0.3">
      <c r="B1131" s="21" t="s">
        <v>94</v>
      </c>
      <c r="C1131" s="85" t="s">
        <v>95</v>
      </c>
      <c r="D1131" s="71"/>
      <c r="E1131" s="48">
        <v>23500</v>
      </c>
      <c r="F1131" s="48">
        <v>0</v>
      </c>
      <c r="G1131" s="86">
        <v>0</v>
      </c>
      <c r="H1131" s="71"/>
      <c r="I1131" s="86">
        <v>23500</v>
      </c>
      <c r="J1131" s="71"/>
      <c r="K1131" s="71"/>
    </row>
    <row r="1132" spans="2:11" x14ac:dyDescent="0.3">
      <c r="B1132" s="68" t="s">
        <v>511</v>
      </c>
      <c r="C1132" s="83" t="s">
        <v>512</v>
      </c>
      <c r="D1132" s="71"/>
      <c r="E1132" s="69">
        <v>200000</v>
      </c>
      <c r="F1132" s="69">
        <v>-50000</v>
      </c>
      <c r="G1132" s="84">
        <v>-25</v>
      </c>
      <c r="H1132" s="71"/>
      <c r="I1132" s="84">
        <v>150000</v>
      </c>
      <c r="J1132" s="71"/>
      <c r="K1132" s="71"/>
    </row>
    <row r="1133" spans="2:11" x14ac:dyDescent="0.3">
      <c r="B1133" s="21" t="s">
        <v>104</v>
      </c>
      <c r="C1133" s="85" t="s">
        <v>105</v>
      </c>
      <c r="D1133" s="71"/>
      <c r="E1133" s="48">
        <v>200000</v>
      </c>
      <c r="F1133" s="48">
        <v>-50000</v>
      </c>
      <c r="G1133" s="86">
        <v>-25</v>
      </c>
      <c r="H1133" s="71"/>
      <c r="I1133" s="86">
        <v>150000</v>
      </c>
      <c r="J1133" s="71"/>
      <c r="K1133" s="71"/>
    </row>
    <row r="1134" spans="2:11" x14ac:dyDescent="0.3">
      <c r="B1134" s="36" t="s">
        <v>168</v>
      </c>
      <c r="C1134" s="127" t="s">
        <v>169</v>
      </c>
      <c r="D1134" s="71"/>
      <c r="E1134" s="47">
        <v>1974100</v>
      </c>
      <c r="F1134" s="47">
        <v>0</v>
      </c>
      <c r="G1134" s="128">
        <v>0</v>
      </c>
      <c r="H1134" s="71"/>
      <c r="I1134" s="128">
        <v>1974100</v>
      </c>
      <c r="J1134" s="71"/>
      <c r="K1134" s="71"/>
    </row>
    <row r="1135" spans="2:11" x14ac:dyDescent="0.3">
      <c r="B1135" s="66" t="s">
        <v>340</v>
      </c>
      <c r="C1135" s="91" t="s">
        <v>12</v>
      </c>
      <c r="D1135" s="71"/>
      <c r="E1135" s="67">
        <v>20400</v>
      </c>
      <c r="F1135" s="67">
        <v>0</v>
      </c>
      <c r="G1135" s="92">
        <v>0</v>
      </c>
      <c r="H1135" s="71"/>
      <c r="I1135" s="92">
        <v>20400</v>
      </c>
      <c r="J1135" s="71"/>
      <c r="K1135" s="71"/>
    </row>
    <row r="1136" spans="2:11" x14ac:dyDescent="0.3">
      <c r="B1136" s="68" t="s">
        <v>501</v>
      </c>
      <c r="C1136" s="83" t="s">
        <v>502</v>
      </c>
      <c r="D1136" s="71"/>
      <c r="E1136" s="69">
        <v>20400</v>
      </c>
      <c r="F1136" s="69">
        <v>0</v>
      </c>
      <c r="G1136" s="84">
        <v>0</v>
      </c>
      <c r="H1136" s="71"/>
      <c r="I1136" s="84">
        <v>20400</v>
      </c>
      <c r="J1136" s="71"/>
      <c r="K1136" s="71"/>
    </row>
    <row r="1137" spans="2:11" x14ac:dyDescent="0.3">
      <c r="B1137" s="21" t="s">
        <v>72</v>
      </c>
      <c r="C1137" s="85" t="s">
        <v>73</v>
      </c>
      <c r="D1137" s="71"/>
      <c r="E1137" s="48">
        <v>20400</v>
      </c>
      <c r="F1137" s="48">
        <v>0</v>
      </c>
      <c r="G1137" s="86">
        <v>0</v>
      </c>
      <c r="H1137" s="71"/>
      <c r="I1137" s="86">
        <v>20400</v>
      </c>
      <c r="J1137" s="71"/>
      <c r="K1137" s="71"/>
    </row>
    <row r="1138" spans="2:11" x14ac:dyDescent="0.3">
      <c r="B1138" s="66" t="s">
        <v>341</v>
      </c>
      <c r="C1138" s="91" t="s">
        <v>13</v>
      </c>
      <c r="D1138" s="71"/>
      <c r="E1138" s="67">
        <v>1953700</v>
      </c>
      <c r="F1138" s="67">
        <v>0</v>
      </c>
      <c r="G1138" s="92">
        <v>0</v>
      </c>
      <c r="H1138" s="71"/>
      <c r="I1138" s="92">
        <v>1953700</v>
      </c>
      <c r="J1138" s="71"/>
      <c r="K1138" s="71"/>
    </row>
    <row r="1139" spans="2:11" x14ac:dyDescent="0.3">
      <c r="B1139" s="68" t="s">
        <v>511</v>
      </c>
      <c r="C1139" s="83" t="s">
        <v>512</v>
      </c>
      <c r="D1139" s="71"/>
      <c r="E1139" s="69">
        <v>1953700</v>
      </c>
      <c r="F1139" s="69">
        <v>0</v>
      </c>
      <c r="G1139" s="84">
        <v>0</v>
      </c>
      <c r="H1139" s="71"/>
      <c r="I1139" s="84">
        <v>1953700</v>
      </c>
      <c r="J1139" s="71"/>
      <c r="K1139" s="71"/>
    </row>
    <row r="1140" spans="2:11" x14ac:dyDescent="0.3">
      <c r="B1140" s="21" t="s">
        <v>104</v>
      </c>
      <c r="C1140" s="85" t="s">
        <v>105</v>
      </c>
      <c r="D1140" s="71"/>
      <c r="E1140" s="48">
        <v>1953700</v>
      </c>
      <c r="F1140" s="48">
        <v>0</v>
      </c>
      <c r="G1140" s="86">
        <v>0</v>
      </c>
      <c r="H1140" s="71"/>
      <c r="I1140" s="86">
        <v>1953700</v>
      </c>
      <c r="J1140" s="71"/>
      <c r="K1140" s="71"/>
    </row>
    <row r="1141" spans="2:11" x14ac:dyDescent="0.3">
      <c r="B1141" s="35" t="s">
        <v>224</v>
      </c>
      <c r="C1141" s="125" t="s">
        <v>315</v>
      </c>
      <c r="D1141" s="71"/>
      <c r="E1141" s="46">
        <v>0</v>
      </c>
      <c r="F1141" s="46">
        <v>0</v>
      </c>
      <c r="G1141" s="126">
        <v>0</v>
      </c>
      <c r="H1141" s="71"/>
      <c r="I1141" s="126">
        <v>0</v>
      </c>
      <c r="J1141" s="71"/>
      <c r="K1141" s="71"/>
    </row>
    <row r="1142" spans="2:11" x14ac:dyDescent="0.3">
      <c r="B1142" s="36" t="s">
        <v>168</v>
      </c>
      <c r="C1142" s="127" t="s">
        <v>169</v>
      </c>
      <c r="D1142" s="71"/>
      <c r="E1142" s="47">
        <v>0</v>
      </c>
      <c r="F1142" s="47">
        <v>0</v>
      </c>
      <c r="G1142" s="128">
        <v>0</v>
      </c>
      <c r="H1142" s="71"/>
      <c r="I1142" s="128">
        <v>0</v>
      </c>
      <c r="J1142" s="71"/>
      <c r="K1142" s="71"/>
    </row>
    <row r="1143" spans="2:11" x14ac:dyDescent="0.3">
      <c r="B1143" s="66" t="s">
        <v>340</v>
      </c>
      <c r="C1143" s="91" t="s">
        <v>12</v>
      </c>
      <c r="D1143" s="71"/>
      <c r="E1143" s="67">
        <v>0</v>
      </c>
      <c r="F1143" s="67">
        <v>0</v>
      </c>
      <c r="G1143" s="92">
        <v>0</v>
      </c>
      <c r="H1143" s="71"/>
      <c r="I1143" s="92">
        <v>0</v>
      </c>
      <c r="J1143" s="71"/>
      <c r="K1143" s="71"/>
    </row>
    <row r="1144" spans="2:11" x14ac:dyDescent="0.3">
      <c r="B1144" s="68" t="s">
        <v>501</v>
      </c>
      <c r="C1144" s="83" t="s">
        <v>502</v>
      </c>
      <c r="D1144" s="71"/>
      <c r="E1144" s="69">
        <v>0</v>
      </c>
      <c r="F1144" s="69">
        <v>0</v>
      </c>
      <c r="G1144" s="84">
        <v>0</v>
      </c>
      <c r="H1144" s="71"/>
      <c r="I1144" s="84">
        <v>0</v>
      </c>
      <c r="J1144" s="71"/>
      <c r="K1144" s="71"/>
    </row>
    <row r="1145" spans="2:11" x14ac:dyDescent="0.3">
      <c r="B1145" s="21" t="s">
        <v>72</v>
      </c>
      <c r="C1145" s="85" t="s">
        <v>73</v>
      </c>
      <c r="D1145" s="71"/>
      <c r="E1145" s="48">
        <v>0</v>
      </c>
      <c r="F1145" s="48">
        <v>0</v>
      </c>
      <c r="G1145" s="86">
        <v>0</v>
      </c>
      <c r="H1145" s="71"/>
      <c r="I1145" s="86">
        <v>0</v>
      </c>
      <c r="J1145" s="71"/>
      <c r="K1145" s="71"/>
    </row>
    <row r="1146" spans="2:11" x14ac:dyDescent="0.3">
      <c r="B1146" s="33" t="s">
        <v>316</v>
      </c>
      <c r="C1146" s="136" t="s">
        <v>317</v>
      </c>
      <c r="D1146" s="71"/>
      <c r="E1146" s="44">
        <v>118000</v>
      </c>
      <c r="F1146" s="44">
        <v>0</v>
      </c>
      <c r="G1146" s="137">
        <v>0</v>
      </c>
      <c r="H1146" s="71"/>
      <c r="I1146" s="137">
        <v>118000</v>
      </c>
      <c r="J1146" s="71"/>
      <c r="K1146" s="71"/>
    </row>
    <row r="1147" spans="2:11" x14ac:dyDescent="0.3">
      <c r="B1147" s="34" t="s">
        <v>318</v>
      </c>
      <c r="C1147" s="138" t="s">
        <v>319</v>
      </c>
      <c r="D1147" s="71"/>
      <c r="E1147" s="45">
        <v>118000</v>
      </c>
      <c r="F1147" s="45">
        <v>0</v>
      </c>
      <c r="G1147" s="139">
        <v>0</v>
      </c>
      <c r="H1147" s="71"/>
      <c r="I1147" s="139">
        <v>118000</v>
      </c>
      <c r="J1147" s="71"/>
      <c r="K1147" s="71"/>
    </row>
    <row r="1148" spans="2:11" x14ac:dyDescent="0.3">
      <c r="B1148" s="35" t="s">
        <v>134</v>
      </c>
      <c r="C1148" s="125" t="s">
        <v>320</v>
      </c>
      <c r="D1148" s="71"/>
      <c r="E1148" s="46">
        <v>118000</v>
      </c>
      <c r="F1148" s="46">
        <v>0</v>
      </c>
      <c r="G1148" s="126">
        <v>0</v>
      </c>
      <c r="H1148" s="71"/>
      <c r="I1148" s="126">
        <v>118000</v>
      </c>
      <c r="J1148" s="71"/>
      <c r="K1148" s="71"/>
    </row>
    <row r="1149" spans="2:11" x14ac:dyDescent="0.3">
      <c r="B1149" s="36" t="s">
        <v>136</v>
      </c>
      <c r="C1149" s="127" t="s">
        <v>137</v>
      </c>
      <c r="D1149" s="71"/>
      <c r="E1149" s="47">
        <v>118000</v>
      </c>
      <c r="F1149" s="47">
        <v>0</v>
      </c>
      <c r="G1149" s="128">
        <v>0</v>
      </c>
      <c r="H1149" s="71"/>
      <c r="I1149" s="128">
        <v>118000</v>
      </c>
      <c r="J1149" s="71"/>
      <c r="K1149" s="71"/>
    </row>
    <row r="1150" spans="2:11" x14ac:dyDescent="0.3">
      <c r="B1150" s="66" t="s">
        <v>340</v>
      </c>
      <c r="C1150" s="91" t="s">
        <v>12</v>
      </c>
      <c r="D1150" s="71"/>
      <c r="E1150" s="67">
        <v>118000</v>
      </c>
      <c r="F1150" s="67">
        <v>0</v>
      </c>
      <c r="G1150" s="92">
        <v>0</v>
      </c>
      <c r="H1150" s="71"/>
      <c r="I1150" s="92">
        <v>118000</v>
      </c>
      <c r="J1150" s="71"/>
      <c r="K1150" s="71"/>
    </row>
    <row r="1151" spans="2:11" x14ac:dyDescent="0.3">
      <c r="B1151" s="68" t="s">
        <v>501</v>
      </c>
      <c r="C1151" s="83" t="s">
        <v>502</v>
      </c>
      <c r="D1151" s="71"/>
      <c r="E1151" s="69">
        <v>10000</v>
      </c>
      <c r="F1151" s="69">
        <v>0</v>
      </c>
      <c r="G1151" s="84">
        <v>0</v>
      </c>
      <c r="H1151" s="71"/>
      <c r="I1151" s="84">
        <v>10000</v>
      </c>
      <c r="J1151" s="71"/>
      <c r="K1151" s="71"/>
    </row>
    <row r="1152" spans="2:11" x14ac:dyDescent="0.3">
      <c r="B1152" s="21" t="s">
        <v>72</v>
      </c>
      <c r="C1152" s="85" t="s">
        <v>73</v>
      </c>
      <c r="D1152" s="71"/>
      <c r="E1152" s="48">
        <v>10000</v>
      </c>
      <c r="F1152" s="48">
        <v>0</v>
      </c>
      <c r="G1152" s="86">
        <v>0</v>
      </c>
      <c r="H1152" s="71"/>
      <c r="I1152" s="86">
        <v>10000</v>
      </c>
      <c r="J1152" s="71"/>
      <c r="K1152" s="71"/>
    </row>
    <row r="1153" spans="2:11" x14ac:dyDescent="0.3">
      <c r="B1153" s="21" t="s">
        <v>76</v>
      </c>
      <c r="C1153" s="85" t="s">
        <v>77</v>
      </c>
      <c r="D1153" s="71"/>
      <c r="E1153" s="48">
        <v>0</v>
      </c>
      <c r="F1153" s="48">
        <v>0</v>
      </c>
      <c r="G1153" s="86">
        <v>0</v>
      </c>
      <c r="H1153" s="71"/>
      <c r="I1153" s="86">
        <v>0</v>
      </c>
      <c r="J1153" s="71"/>
      <c r="K1153" s="71"/>
    </row>
    <row r="1154" spans="2:11" x14ac:dyDescent="0.3">
      <c r="B1154" s="68" t="s">
        <v>507</v>
      </c>
      <c r="C1154" s="83" t="s">
        <v>508</v>
      </c>
      <c r="D1154" s="71"/>
      <c r="E1154" s="69">
        <v>108000</v>
      </c>
      <c r="F1154" s="69">
        <v>0</v>
      </c>
      <c r="G1154" s="84">
        <v>0</v>
      </c>
      <c r="H1154" s="71"/>
      <c r="I1154" s="84">
        <v>108000</v>
      </c>
      <c r="J1154" s="71"/>
      <c r="K1154" s="71"/>
    </row>
    <row r="1155" spans="2:11" x14ac:dyDescent="0.3">
      <c r="B1155" s="21" t="s">
        <v>82</v>
      </c>
      <c r="C1155" s="85" t="s">
        <v>83</v>
      </c>
      <c r="D1155" s="71"/>
      <c r="E1155" s="48">
        <v>108000</v>
      </c>
      <c r="F1155" s="48">
        <v>0</v>
      </c>
      <c r="G1155" s="86">
        <v>0</v>
      </c>
      <c r="H1155" s="71"/>
      <c r="I1155" s="86">
        <v>108000</v>
      </c>
      <c r="J1155" s="71"/>
      <c r="K1155" s="71"/>
    </row>
    <row r="1156" spans="2:11" x14ac:dyDescent="0.3">
      <c r="B1156" s="33" t="s">
        <v>321</v>
      </c>
      <c r="C1156" s="136" t="s">
        <v>322</v>
      </c>
      <c r="D1156" s="71"/>
      <c r="E1156" s="44">
        <v>77545</v>
      </c>
      <c r="F1156" s="44">
        <v>0</v>
      </c>
      <c r="G1156" s="137">
        <v>0</v>
      </c>
      <c r="H1156" s="71"/>
      <c r="I1156" s="137">
        <v>77545</v>
      </c>
      <c r="J1156" s="71"/>
      <c r="K1156" s="71"/>
    </row>
    <row r="1157" spans="2:11" x14ac:dyDescent="0.3">
      <c r="B1157" s="34" t="s">
        <v>323</v>
      </c>
      <c r="C1157" s="138" t="s">
        <v>324</v>
      </c>
      <c r="D1157" s="71"/>
      <c r="E1157" s="45">
        <v>77545</v>
      </c>
      <c r="F1157" s="45">
        <v>0</v>
      </c>
      <c r="G1157" s="139">
        <v>0</v>
      </c>
      <c r="H1157" s="71"/>
      <c r="I1157" s="139">
        <v>77545</v>
      </c>
      <c r="J1157" s="71"/>
      <c r="K1157" s="71"/>
    </row>
    <row r="1158" spans="2:11" x14ac:dyDescent="0.3">
      <c r="B1158" s="35" t="s">
        <v>134</v>
      </c>
      <c r="C1158" s="125" t="s">
        <v>325</v>
      </c>
      <c r="D1158" s="71"/>
      <c r="E1158" s="46">
        <v>77545</v>
      </c>
      <c r="F1158" s="46">
        <v>0</v>
      </c>
      <c r="G1158" s="126">
        <v>0</v>
      </c>
      <c r="H1158" s="71"/>
      <c r="I1158" s="126">
        <v>77545</v>
      </c>
      <c r="J1158" s="71"/>
      <c r="K1158" s="71"/>
    </row>
    <row r="1159" spans="2:11" x14ac:dyDescent="0.3">
      <c r="B1159" s="36" t="s">
        <v>136</v>
      </c>
      <c r="C1159" s="127" t="s">
        <v>137</v>
      </c>
      <c r="D1159" s="71"/>
      <c r="E1159" s="47">
        <v>56000</v>
      </c>
      <c r="F1159" s="47">
        <v>0</v>
      </c>
      <c r="G1159" s="128">
        <v>0</v>
      </c>
      <c r="H1159" s="71"/>
      <c r="I1159" s="128">
        <v>56000</v>
      </c>
      <c r="J1159" s="71"/>
      <c r="K1159" s="71"/>
    </row>
    <row r="1160" spans="2:11" x14ac:dyDescent="0.3">
      <c r="B1160" s="66" t="s">
        <v>340</v>
      </c>
      <c r="C1160" s="91" t="s">
        <v>12</v>
      </c>
      <c r="D1160" s="71"/>
      <c r="E1160" s="67">
        <v>56000</v>
      </c>
      <c r="F1160" s="67">
        <v>0</v>
      </c>
      <c r="G1160" s="92">
        <v>0</v>
      </c>
      <c r="H1160" s="71"/>
      <c r="I1160" s="92">
        <v>56000</v>
      </c>
      <c r="J1160" s="71"/>
      <c r="K1160" s="71"/>
    </row>
    <row r="1161" spans="2:11" x14ac:dyDescent="0.3">
      <c r="B1161" s="68" t="s">
        <v>501</v>
      </c>
      <c r="C1161" s="83" t="s">
        <v>502</v>
      </c>
      <c r="D1161" s="71"/>
      <c r="E1161" s="69">
        <v>56000</v>
      </c>
      <c r="F1161" s="69">
        <v>0</v>
      </c>
      <c r="G1161" s="84">
        <v>0</v>
      </c>
      <c r="H1161" s="71"/>
      <c r="I1161" s="84">
        <v>56000</v>
      </c>
      <c r="J1161" s="71"/>
      <c r="K1161" s="71"/>
    </row>
    <row r="1162" spans="2:11" x14ac:dyDescent="0.3">
      <c r="B1162" s="21" t="s">
        <v>72</v>
      </c>
      <c r="C1162" s="85" t="s">
        <v>73</v>
      </c>
      <c r="D1162" s="71"/>
      <c r="E1162" s="48">
        <v>56000</v>
      </c>
      <c r="F1162" s="48">
        <v>0</v>
      </c>
      <c r="G1162" s="86">
        <v>0</v>
      </c>
      <c r="H1162" s="71"/>
      <c r="I1162" s="86">
        <v>56000</v>
      </c>
      <c r="J1162" s="71"/>
      <c r="K1162" s="71"/>
    </row>
    <row r="1163" spans="2:11" x14ac:dyDescent="0.3">
      <c r="B1163" s="68" t="s">
        <v>505</v>
      </c>
      <c r="C1163" s="83" t="s">
        <v>506</v>
      </c>
      <c r="D1163" s="71"/>
      <c r="E1163" s="69">
        <v>0</v>
      </c>
      <c r="F1163" s="69">
        <v>0</v>
      </c>
      <c r="G1163" s="84">
        <v>0</v>
      </c>
      <c r="H1163" s="71"/>
      <c r="I1163" s="84">
        <v>0</v>
      </c>
      <c r="J1163" s="71"/>
      <c r="K1163" s="71"/>
    </row>
    <row r="1164" spans="2:11" x14ac:dyDescent="0.3">
      <c r="B1164" s="21" t="s">
        <v>86</v>
      </c>
      <c r="C1164" s="85" t="s">
        <v>87</v>
      </c>
      <c r="D1164" s="71"/>
      <c r="E1164" s="48">
        <v>0</v>
      </c>
      <c r="F1164" s="48">
        <v>0</v>
      </c>
      <c r="G1164" s="86">
        <v>0</v>
      </c>
      <c r="H1164" s="71"/>
      <c r="I1164" s="86">
        <v>0</v>
      </c>
      <c r="J1164" s="71"/>
      <c r="K1164" s="71"/>
    </row>
    <row r="1165" spans="2:11" x14ac:dyDescent="0.3">
      <c r="B1165" s="36" t="s">
        <v>166</v>
      </c>
      <c r="C1165" s="127" t="s">
        <v>167</v>
      </c>
      <c r="D1165" s="71"/>
      <c r="E1165" s="47">
        <v>21545</v>
      </c>
      <c r="F1165" s="47">
        <v>0</v>
      </c>
      <c r="G1165" s="128">
        <v>0</v>
      </c>
      <c r="H1165" s="71"/>
      <c r="I1165" s="128">
        <v>21545</v>
      </c>
      <c r="J1165" s="71"/>
      <c r="K1165" s="71"/>
    </row>
    <row r="1166" spans="2:11" x14ac:dyDescent="0.3">
      <c r="B1166" s="66" t="s">
        <v>340</v>
      </c>
      <c r="C1166" s="91" t="s">
        <v>12</v>
      </c>
      <c r="D1166" s="71"/>
      <c r="E1166" s="67">
        <v>21545</v>
      </c>
      <c r="F1166" s="67">
        <v>0</v>
      </c>
      <c r="G1166" s="92">
        <v>0</v>
      </c>
      <c r="H1166" s="71"/>
      <c r="I1166" s="92">
        <v>21545</v>
      </c>
      <c r="J1166" s="71"/>
      <c r="K1166" s="71"/>
    </row>
    <row r="1167" spans="2:11" x14ac:dyDescent="0.3">
      <c r="B1167" s="68" t="s">
        <v>501</v>
      </c>
      <c r="C1167" s="83" t="s">
        <v>502</v>
      </c>
      <c r="D1167" s="71"/>
      <c r="E1167" s="69">
        <v>21545</v>
      </c>
      <c r="F1167" s="69">
        <v>0</v>
      </c>
      <c r="G1167" s="84">
        <v>0</v>
      </c>
      <c r="H1167" s="71"/>
      <c r="I1167" s="84">
        <v>21545</v>
      </c>
      <c r="J1167" s="71"/>
      <c r="K1167" s="71"/>
    </row>
    <row r="1168" spans="2:11" x14ac:dyDescent="0.3">
      <c r="B1168" s="21" t="s">
        <v>72</v>
      </c>
      <c r="C1168" s="85" t="s">
        <v>73</v>
      </c>
      <c r="D1168" s="71"/>
      <c r="E1168" s="48">
        <v>21545</v>
      </c>
      <c r="F1168" s="48">
        <v>0</v>
      </c>
      <c r="G1168" s="86">
        <v>0</v>
      </c>
      <c r="H1168" s="71"/>
      <c r="I1168" s="86">
        <v>21545</v>
      </c>
      <c r="J1168" s="71"/>
      <c r="K1168" s="71"/>
    </row>
    <row r="1169" spans="2:11" x14ac:dyDescent="0.3">
      <c r="B1169" s="21"/>
      <c r="C1169" s="25"/>
      <c r="D1169" s="25"/>
      <c r="E1169" s="26"/>
      <c r="F1169" s="26"/>
      <c r="G1169" s="26"/>
      <c r="H1169" s="26"/>
      <c r="I1169" s="26"/>
      <c r="J1169" s="26"/>
      <c r="K1169" s="26"/>
    </row>
    <row r="1170" spans="2:11" x14ac:dyDescent="0.3">
      <c r="B1170" s="95" t="s">
        <v>485</v>
      </c>
      <c r="C1170" s="95"/>
      <c r="D1170" s="95"/>
      <c r="E1170" s="95"/>
      <c r="F1170" s="95"/>
      <c r="G1170" s="95"/>
      <c r="H1170" s="95"/>
      <c r="I1170" s="95"/>
      <c r="J1170" s="95"/>
      <c r="K1170" s="95"/>
    </row>
    <row r="1171" spans="2:11" ht="23.25" customHeight="1" x14ac:dyDescent="0.3">
      <c r="B1171" s="39" t="s">
        <v>25</v>
      </c>
      <c r="C1171" s="120" t="s">
        <v>121</v>
      </c>
      <c r="D1171" s="121"/>
      <c r="E1171" s="40" t="s">
        <v>3</v>
      </c>
      <c r="F1171" s="40" t="s">
        <v>122</v>
      </c>
      <c r="G1171" s="122" t="s">
        <v>123</v>
      </c>
      <c r="H1171" s="121"/>
      <c r="I1171" s="122" t="s">
        <v>6</v>
      </c>
      <c r="J1171" s="121"/>
      <c r="K1171" s="121"/>
    </row>
    <row r="1172" spans="2:11" ht="15" customHeight="1" x14ac:dyDescent="0.3">
      <c r="B1172" s="30" t="s">
        <v>124</v>
      </c>
      <c r="C1172" s="123" t="s">
        <v>125</v>
      </c>
      <c r="D1172" s="71"/>
      <c r="E1172" s="41">
        <v>25310848.890000001</v>
      </c>
      <c r="F1172" s="41">
        <v>1446217.81</v>
      </c>
      <c r="G1172" s="124">
        <v>5.71</v>
      </c>
      <c r="H1172" s="71"/>
      <c r="I1172" s="124">
        <v>26757066.699999999</v>
      </c>
      <c r="J1172" s="71"/>
      <c r="K1172" s="71"/>
    </row>
    <row r="1173" spans="2:11" ht="15" customHeight="1" x14ac:dyDescent="0.3">
      <c r="B1173" s="66" t="s">
        <v>343</v>
      </c>
      <c r="C1173" s="91" t="s">
        <v>18</v>
      </c>
      <c r="D1173" s="71"/>
      <c r="E1173" s="67">
        <v>500000</v>
      </c>
      <c r="F1173" s="67">
        <v>0</v>
      </c>
      <c r="G1173" s="92">
        <v>0</v>
      </c>
      <c r="H1173" s="71"/>
      <c r="I1173" s="92">
        <v>500000</v>
      </c>
      <c r="J1173" s="71"/>
      <c r="K1173" s="71"/>
    </row>
    <row r="1174" spans="2:11" ht="15" customHeight="1" x14ac:dyDescent="0.3">
      <c r="B1174" s="68" t="s">
        <v>519</v>
      </c>
      <c r="C1174" s="83" t="s">
        <v>520</v>
      </c>
      <c r="D1174" s="71"/>
      <c r="E1174" s="69">
        <v>500000</v>
      </c>
      <c r="F1174" s="69">
        <v>0</v>
      </c>
      <c r="G1174" s="84">
        <v>0</v>
      </c>
      <c r="H1174" s="71"/>
      <c r="I1174" s="84">
        <v>500000</v>
      </c>
      <c r="J1174" s="71"/>
      <c r="K1174" s="71"/>
    </row>
    <row r="1175" spans="2:11" ht="15" customHeight="1" x14ac:dyDescent="0.3">
      <c r="B1175" s="21" t="s">
        <v>107</v>
      </c>
      <c r="C1175" s="85" t="s">
        <v>108</v>
      </c>
      <c r="D1175" s="71"/>
      <c r="E1175" s="48">
        <v>500000</v>
      </c>
      <c r="F1175" s="48">
        <v>0</v>
      </c>
      <c r="G1175" s="86">
        <v>0</v>
      </c>
      <c r="H1175" s="71"/>
      <c r="I1175" s="86">
        <v>500000</v>
      </c>
      <c r="J1175" s="71"/>
      <c r="K1175" s="71"/>
    </row>
    <row r="1176" spans="2:11" ht="15" customHeight="1" x14ac:dyDescent="0.3">
      <c r="B1176" s="21" t="s">
        <v>109</v>
      </c>
      <c r="C1176" s="85" t="s">
        <v>110</v>
      </c>
      <c r="D1176" s="71"/>
      <c r="E1176" s="48">
        <v>0</v>
      </c>
      <c r="F1176" s="48">
        <v>0</v>
      </c>
      <c r="G1176" s="86">
        <v>0</v>
      </c>
      <c r="H1176" s="71"/>
      <c r="I1176" s="86">
        <v>0</v>
      </c>
      <c r="J1176" s="71"/>
      <c r="K1176" s="71"/>
    </row>
    <row r="1177" spans="2:11" ht="15" customHeight="1" x14ac:dyDescent="0.3">
      <c r="B1177" s="21" t="s">
        <v>111</v>
      </c>
      <c r="C1177" s="85" t="s">
        <v>112</v>
      </c>
      <c r="D1177" s="71"/>
      <c r="E1177" s="48">
        <v>0</v>
      </c>
      <c r="F1177" s="48">
        <v>0</v>
      </c>
      <c r="G1177" s="86">
        <v>0</v>
      </c>
      <c r="H1177" s="71"/>
      <c r="I1177" s="86">
        <v>0</v>
      </c>
      <c r="J1177" s="71"/>
      <c r="K1177" s="71"/>
    </row>
    <row r="1178" spans="2:11" ht="23.25" customHeight="1" x14ac:dyDescent="0.3">
      <c r="B1178" s="51" t="s">
        <v>357</v>
      </c>
      <c r="C1178" s="93" t="s">
        <v>358</v>
      </c>
      <c r="D1178" s="71"/>
      <c r="E1178" s="52">
        <v>3754108</v>
      </c>
      <c r="F1178" s="52">
        <v>173000</v>
      </c>
      <c r="G1178" s="94">
        <v>4.6100000000000003</v>
      </c>
      <c r="H1178" s="71"/>
      <c r="I1178" s="94">
        <v>3927108</v>
      </c>
      <c r="J1178" s="71"/>
      <c r="K1178" s="71"/>
    </row>
    <row r="1179" spans="2:11" ht="21" customHeight="1" x14ac:dyDescent="0.3">
      <c r="B1179" s="53" t="s">
        <v>359</v>
      </c>
      <c r="C1179" s="87" t="s">
        <v>360</v>
      </c>
      <c r="D1179" s="71"/>
      <c r="E1179" s="54">
        <v>317953</v>
      </c>
      <c r="F1179" s="54">
        <v>90000</v>
      </c>
      <c r="G1179" s="88">
        <v>28.31</v>
      </c>
      <c r="H1179" s="71"/>
      <c r="I1179" s="88">
        <v>407953</v>
      </c>
      <c r="J1179" s="71"/>
      <c r="K1179" s="71"/>
    </row>
    <row r="1180" spans="2:11" x14ac:dyDescent="0.3">
      <c r="B1180" s="66" t="s">
        <v>340</v>
      </c>
      <c r="C1180" s="91" t="s">
        <v>12</v>
      </c>
      <c r="D1180" s="71"/>
      <c r="E1180" s="67">
        <v>0</v>
      </c>
      <c r="F1180" s="67">
        <v>0</v>
      </c>
      <c r="G1180" s="92">
        <v>0</v>
      </c>
      <c r="H1180" s="71"/>
      <c r="I1180" s="92">
        <v>0</v>
      </c>
      <c r="J1180" s="71"/>
      <c r="K1180" s="71"/>
    </row>
    <row r="1181" spans="2:11" x14ac:dyDescent="0.3">
      <c r="B1181" s="68" t="s">
        <v>517</v>
      </c>
      <c r="C1181" s="83" t="s">
        <v>518</v>
      </c>
      <c r="D1181" s="71"/>
      <c r="E1181" s="69">
        <v>0</v>
      </c>
      <c r="F1181" s="69">
        <v>0</v>
      </c>
      <c r="G1181" s="84">
        <v>0</v>
      </c>
      <c r="H1181" s="71"/>
      <c r="I1181" s="84">
        <v>0</v>
      </c>
      <c r="J1181" s="71"/>
      <c r="K1181" s="71"/>
    </row>
    <row r="1182" spans="2:11" ht="15" customHeight="1" x14ac:dyDescent="0.3">
      <c r="B1182" s="21" t="s">
        <v>78</v>
      </c>
      <c r="C1182" s="85" t="s">
        <v>79</v>
      </c>
      <c r="D1182" s="71"/>
      <c r="E1182" s="48">
        <v>0</v>
      </c>
      <c r="F1182" s="48">
        <v>0</v>
      </c>
      <c r="G1182" s="86">
        <v>0</v>
      </c>
      <c r="H1182" s="71"/>
      <c r="I1182" s="86">
        <v>0</v>
      </c>
      <c r="J1182" s="71"/>
      <c r="K1182" s="71"/>
    </row>
    <row r="1183" spans="2:11" ht="15" customHeight="1" x14ac:dyDescent="0.3">
      <c r="B1183" s="55" t="s">
        <v>361</v>
      </c>
      <c r="C1183" s="89" t="s">
        <v>362</v>
      </c>
      <c r="D1183" s="71"/>
      <c r="E1183" s="56">
        <v>210953</v>
      </c>
      <c r="F1183" s="56">
        <v>90000</v>
      </c>
      <c r="G1183" s="90">
        <v>42.66</v>
      </c>
      <c r="H1183" s="71"/>
      <c r="I1183" s="90">
        <v>300953</v>
      </c>
      <c r="J1183" s="71"/>
      <c r="K1183" s="71"/>
    </row>
    <row r="1184" spans="2:11" x14ac:dyDescent="0.3">
      <c r="B1184" s="66" t="s">
        <v>340</v>
      </c>
      <c r="C1184" s="91" t="s">
        <v>12</v>
      </c>
      <c r="D1184" s="71"/>
      <c r="E1184" s="67">
        <v>210953</v>
      </c>
      <c r="F1184" s="67">
        <v>90000</v>
      </c>
      <c r="G1184" s="92">
        <v>42.66</v>
      </c>
      <c r="H1184" s="71"/>
      <c r="I1184" s="92">
        <v>300953</v>
      </c>
      <c r="J1184" s="71"/>
      <c r="K1184" s="71"/>
    </row>
    <row r="1185" spans="2:11" x14ac:dyDescent="0.3">
      <c r="B1185" s="68" t="s">
        <v>499</v>
      </c>
      <c r="C1185" s="83" t="s">
        <v>500</v>
      </c>
      <c r="D1185" s="71"/>
      <c r="E1185" s="69">
        <v>129053</v>
      </c>
      <c r="F1185" s="69">
        <v>73000</v>
      </c>
      <c r="G1185" s="84">
        <v>56.57</v>
      </c>
      <c r="H1185" s="71"/>
      <c r="I1185" s="84">
        <v>202053</v>
      </c>
      <c r="J1185" s="71"/>
      <c r="K1185" s="71"/>
    </row>
    <row r="1186" spans="2:11" x14ac:dyDescent="0.3">
      <c r="B1186" s="21" t="s">
        <v>62</v>
      </c>
      <c r="C1186" s="85" t="s">
        <v>63</v>
      </c>
      <c r="D1186" s="71"/>
      <c r="E1186" s="48">
        <v>108000</v>
      </c>
      <c r="F1186" s="48">
        <v>62000</v>
      </c>
      <c r="G1186" s="86">
        <v>57.41</v>
      </c>
      <c r="H1186" s="71"/>
      <c r="I1186" s="86">
        <v>170000</v>
      </c>
      <c r="J1186" s="71"/>
      <c r="K1186" s="71"/>
    </row>
    <row r="1187" spans="2:11" x14ac:dyDescent="0.3">
      <c r="B1187" s="21" t="s">
        <v>64</v>
      </c>
      <c r="C1187" s="85" t="s">
        <v>65</v>
      </c>
      <c r="D1187" s="71"/>
      <c r="E1187" s="48">
        <v>3000</v>
      </c>
      <c r="F1187" s="48">
        <v>0</v>
      </c>
      <c r="G1187" s="86">
        <v>0</v>
      </c>
      <c r="H1187" s="71"/>
      <c r="I1187" s="86">
        <v>3000</v>
      </c>
      <c r="J1187" s="71"/>
      <c r="K1187" s="71"/>
    </row>
    <row r="1188" spans="2:11" x14ac:dyDescent="0.3">
      <c r="B1188" s="21" t="s">
        <v>66</v>
      </c>
      <c r="C1188" s="85" t="s">
        <v>67</v>
      </c>
      <c r="D1188" s="71"/>
      <c r="E1188" s="48">
        <v>18053</v>
      </c>
      <c r="F1188" s="48">
        <v>11000</v>
      </c>
      <c r="G1188" s="86">
        <v>60.93</v>
      </c>
      <c r="H1188" s="71"/>
      <c r="I1188" s="86">
        <v>29053</v>
      </c>
      <c r="J1188" s="71"/>
      <c r="K1188" s="71"/>
    </row>
    <row r="1189" spans="2:11" x14ac:dyDescent="0.3">
      <c r="B1189" s="68" t="s">
        <v>501</v>
      </c>
      <c r="C1189" s="83" t="s">
        <v>502</v>
      </c>
      <c r="D1189" s="71"/>
      <c r="E1189" s="69">
        <v>81900</v>
      </c>
      <c r="F1189" s="69">
        <v>17000</v>
      </c>
      <c r="G1189" s="84">
        <v>20.76</v>
      </c>
      <c r="H1189" s="71"/>
      <c r="I1189" s="84">
        <v>98900</v>
      </c>
      <c r="J1189" s="71"/>
      <c r="K1189" s="71"/>
    </row>
    <row r="1190" spans="2:11" x14ac:dyDescent="0.3">
      <c r="B1190" s="21" t="s">
        <v>68</v>
      </c>
      <c r="C1190" s="85" t="s">
        <v>69</v>
      </c>
      <c r="D1190" s="71"/>
      <c r="E1190" s="48">
        <v>6900</v>
      </c>
      <c r="F1190" s="48">
        <v>0</v>
      </c>
      <c r="G1190" s="86">
        <v>0</v>
      </c>
      <c r="H1190" s="71"/>
      <c r="I1190" s="86">
        <v>6900</v>
      </c>
      <c r="J1190" s="71"/>
      <c r="K1190" s="71"/>
    </row>
    <row r="1191" spans="2:11" x14ac:dyDescent="0.3">
      <c r="B1191" s="21" t="s">
        <v>76</v>
      </c>
      <c r="C1191" s="85" t="s">
        <v>77</v>
      </c>
      <c r="D1191" s="71"/>
      <c r="E1191" s="48">
        <v>75000</v>
      </c>
      <c r="F1191" s="48">
        <v>17000</v>
      </c>
      <c r="G1191" s="86">
        <v>22.67</v>
      </c>
      <c r="H1191" s="71"/>
      <c r="I1191" s="86">
        <v>92000</v>
      </c>
      <c r="J1191" s="71"/>
      <c r="K1191" s="71"/>
    </row>
    <row r="1192" spans="2:11" ht="20.399999999999999" x14ac:dyDescent="0.3">
      <c r="B1192" s="55" t="s">
        <v>363</v>
      </c>
      <c r="C1192" s="89" t="s">
        <v>364</v>
      </c>
      <c r="D1192" s="71"/>
      <c r="E1192" s="56">
        <v>107000</v>
      </c>
      <c r="F1192" s="56">
        <v>0</v>
      </c>
      <c r="G1192" s="90">
        <v>0</v>
      </c>
      <c r="H1192" s="71"/>
      <c r="I1192" s="90">
        <v>107000</v>
      </c>
      <c r="J1192" s="71"/>
      <c r="K1192" s="71"/>
    </row>
    <row r="1193" spans="2:11" x14ac:dyDescent="0.3">
      <c r="B1193" s="66" t="s">
        <v>340</v>
      </c>
      <c r="C1193" s="91" t="s">
        <v>12</v>
      </c>
      <c r="D1193" s="71"/>
      <c r="E1193" s="67">
        <v>107000</v>
      </c>
      <c r="F1193" s="67">
        <v>0</v>
      </c>
      <c r="G1193" s="92">
        <v>0</v>
      </c>
      <c r="H1193" s="71"/>
      <c r="I1193" s="92">
        <v>107000</v>
      </c>
      <c r="J1193" s="71"/>
      <c r="K1193" s="71"/>
    </row>
    <row r="1194" spans="2:11" x14ac:dyDescent="0.3">
      <c r="B1194" s="68" t="s">
        <v>517</v>
      </c>
      <c r="C1194" s="83" t="s">
        <v>518</v>
      </c>
      <c r="D1194" s="71"/>
      <c r="E1194" s="69">
        <v>107000</v>
      </c>
      <c r="F1194" s="69">
        <v>0</v>
      </c>
      <c r="G1194" s="84">
        <v>0</v>
      </c>
      <c r="H1194" s="71"/>
      <c r="I1194" s="84">
        <v>107000</v>
      </c>
      <c r="J1194" s="71"/>
      <c r="K1194" s="71"/>
    </row>
    <row r="1195" spans="2:11" ht="15" customHeight="1" x14ac:dyDescent="0.3">
      <c r="B1195" s="21" t="s">
        <v>78</v>
      </c>
      <c r="C1195" s="85" t="s">
        <v>79</v>
      </c>
      <c r="D1195" s="71"/>
      <c r="E1195" s="48">
        <v>75000</v>
      </c>
      <c r="F1195" s="48">
        <v>0</v>
      </c>
      <c r="G1195" s="86">
        <v>0</v>
      </c>
      <c r="H1195" s="71"/>
      <c r="I1195" s="86">
        <v>75000</v>
      </c>
      <c r="J1195" s="71"/>
      <c r="K1195" s="71"/>
    </row>
    <row r="1196" spans="2:11" ht="15" customHeight="1" x14ac:dyDescent="0.3">
      <c r="B1196" s="21" t="s">
        <v>80</v>
      </c>
      <c r="C1196" s="85" t="s">
        <v>81</v>
      </c>
      <c r="D1196" s="71"/>
      <c r="E1196" s="48">
        <v>32000</v>
      </c>
      <c r="F1196" s="48">
        <v>0</v>
      </c>
      <c r="G1196" s="86">
        <v>0</v>
      </c>
      <c r="H1196" s="71"/>
      <c r="I1196" s="86">
        <v>32000</v>
      </c>
      <c r="J1196" s="71"/>
      <c r="K1196" s="71"/>
    </row>
    <row r="1197" spans="2:11" x14ac:dyDescent="0.3">
      <c r="B1197" s="66" t="s">
        <v>344</v>
      </c>
      <c r="C1197" s="91" t="s">
        <v>345</v>
      </c>
      <c r="D1197" s="71"/>
      <c r="E1197" s="67">
        <v>0</v>
      </c>
      <c r="F1197" s="67">
        <v>0</v>
      </c>
      <c r="G1197" s="92">
        <v>0</v>
      </c>
      <c r="H1197" s="71"/>
      <c r="I1197" s="92">
        <v>0</v>
      </c>
      <c r="J1197" s="71"/>
      <c r="K1197" s="71"/>
    </row>
    <row r="1198" spans="2:11" x14ac:dyDescent="0.3">
      <c r="B1198" s="68" t="s">
        <v>539</v>
      </c>
      <c r="C1198" s="83" t="s">
        <v>540</v>
      </c>
      <c r="D1198" s="71"/>
      <c r="E1198" s="69">
        <v>0</v>
      </c>
      <c r="F1198" s="69">
        <v>0</v>
      </c>
      <c r="G1198" s="84">
        <v>0</v>
      </c>
      <c r="H1198" s="71"/>
      <c r="I1198" s="84">
        <v>0</v>
      </c>
      <c r="J1198" s="71"/>
      <c r="K1198" s="71"/>
    </row>
    <row r="1199" spans="2:11" x14ac:dyDescent="0.3">
      <c r="B1199" s="21" t="s">
        <v>114</v>
      </c>
      <c r="C1199" s="85" t="s">
        <v>115</v>
      </c>
      <c r="D1199" s="71"/>
      <c r="E1199" s="48">
        <v>0</v>
      </c>
      <c r="F1199" s="48">
        <v>0</v>
      </c>
      <c r="G1199" s="86">
        <v>0</v>
      </c>
      <c r="H1199" s="71"/>
      <c r="I1199" s="86">
        <v>0</v>
      </c>
      <c r="J1199" s="71"/>
      <c r="K1199" s="71"/>
    </row>
    <row r="1200" spans="2:11" ht="21.75" customHeight="1" x14ac:dyDescent="0.3">
      <c r="B1200" s="53" t="s">
        <v>365</v>
      </c>
      <c r="C1200" s="87" t="s">
        <v>366</v>
      </c>
      <c r="D1200" s="71"/>
      <c r="E1200" s="54">
        <v>2443155</v>
      </c>
      <c r="F1200" s="54">
        <v>83000</v>
      </c>
      <c r="G1200" s="88">
        <v>3.4</v>
      </c>
      <c r="H1200" s="71"/>
      <c r="I1200" s="88">
        <v>2526155</v>
      </c>
      <c r="J1200" s="71"/>
      <c r="K1200" s="71"/>
    </row>
    <row r="1201" spans="2:11" ht="23.25" customHeight="1" x14ac:dyDescent="0.3">
      <c r="B1201" s="55" t="s">
        <v>367</v>
      </c>
      <c r="C1201" s="89" t="s">
        <v>368</v>
      </c>
      <c r="D1201" s="71"/>
      <c r="E1201" s="56">
        <v>1247000</v>
      </c>
      <c r="F1201" s="56">
        <v>5000</v>
      </c>
      <c r="G1201" s="90">
        <v>0.4</v>
      </c>
      <c r="H1201" s="71"/>
      <c r="I1201" s="90">
        <v>1252000</v>
      </c>
      <c r="J1201" s="71"/>
      <c r="K1201" s="71"/>
    </row>
    <row r="1202" spans="2:11" x14ac:dyDescent="0.3">
      <c r="B1202" s="66" t="s">
        <v>340</v>
      </c>
      <c r="C1202" s="91" t="s">
        <v>12</v>
      </c>
      <c r="D1202" s="71"/>
      <c r="E1202" s="67">
        <v>1247000</v>
      </c>
      <c r="F1202" s="67">
        <v>5000</v>
      </c>
      <c r="G1202" s="92">
        <v>0.4</v>
      </c>
      <c r="H1202" s="71"/>
      <c r="I1202" s="92">
        <v>1252000</v>
      </c>
      <c r="J1202" s="71"/>
      <c r="K1202" s="71"/>
    </row>
    <row r="1203" spans="2:11" x14ac:dyDescent="0.3">
      <c r="B1203" s="68" t="s">
        <v>499</v>
      </c>
      <c r="C1203" s="83" t="s">
        <v>500</v>
      </c>
      <c r="D1203" s="71"/>
      <c r="E1203" s="69">
        <v>1119000</v>
      </c>
      <c r="F1203" s="69">
        <v>8000</v>
      </c>
      <c r="G1203" s="84">
        <v>0.71</v>
      </c>
      <c r="H1203" s="71"/>
      <c r="I1203" s="84">
        <v>1127000</v>
      </c>
      <c r="J1203" s="71"/>
      <c r="K1203" s="71"/>
    </row>
    <row r="1204" spans="2:11" x14ac:dyDescent="0.3">
      <c r="B1204" s="21" t="s">
        <v>62</v>
      </c>
      <c r="C1204" s="85" t="s">
        <v>63</v>
      </c>
      <c r="D1204" s="71"/>
      <c r="E1204" s="48">
        <v>950000</v>
      </c>
      <c r="F1204" s="48">
        <v>0</v>
      </c>
      <c r="G1204" s="86">
        <v>0</v>
      </c>
      <c r="H1204" s="71"/>
      <c r="I1204" s="86">
        <v>950000</v>
      </c>
      <c r="J1204" s="71"/>
      <c r="K1204" s="71"/>
    </row>
    <row r="1205" spans="2:11" x14ac:dyDescent="0.3">
      <c r="B1205" s="21" t="s">
        <v>64</v>
      </c>
      <c r="C1205" s="85" t="s">
        <v>65</v>
      </c>
      <c r="D1205" s="71"/>
      <c r="E1205" s="48">
        <v>15000</v>
      </c>
      <c r="F1205" s="48">
        <v>8000</v>
      </c>
      <c r="G1205" s="86">
        <v>53.33</v>
      </c>
      <c r="H1205" s="71"/>
      <c r="I1205" s="86">
        <v>23000</v>
      </c>
      <c r="J1205" s="71"/>
      <c r="K1205" s="71"/>
    </row>
    <row r="1206" spans="2:11" x14ac:dyDescent="0.3">
      <c r="B1206" s="21" t="s">
        <v>66</v>
      </c>
      <c r="C1206" s="85" t="s">
        <v>67</v>
      </c>
      <c r="D1206" s="71"/>
      <c r="E1206" s="48">
        <v>154000</v>
      </c>
      <c r="F1206" s="48">
        <v>0</v>
      </c>
      <c r="G1206" s="86">
        <v>0</v>
      </c>
      <c r="H1206" s="71"/>
      <c r="I1206" s="86">
        <v>154000</v>
      </c>
      <c r="J1206" s="71"/>
      <c r="K1206" s="71"/>
    </row>
    <row r="1207" spans="2:11" x14ac:dyDescent="0.3">
      <c r="B1207" s="68" t="s">
        <v>501</v>
      </c>
      <c r="C1207" s="83" t="s">
        <v>502</v>
      </c>
      <c r="D1207" s="71"/>
      <c r="E1207" s="69">
        <v>128000</v>
      </c>
      <c r="F1207" s="69">
        <v>-3000</v>
      </c>
      <c r="G1207" s="84">
        <v>-2.34</v>
      </c>
      <c r="H1207" s="71"/>
      <c r="I1207" s="84">
        <v>125000</v>
      </c>
      <c r="J1207" s="71"/>
      <c r="K1207" s="71"/>
    </row>
    <row r="1208" spans="2:11" x14ac:dyDescent="0.3">
      <c r="B1208" s="21" t="s">
        <v>68</v>
      </c>
      <c r="C1208" s="85" t="s">
        <v>69</v>
      </c>
      <c r="D1208" s="71"/>
      <c r="E1208" s="48">
        <v>110000</v>
      </c>
      <c r="F1208" s="48">
        <v>10000</v>
      </c>
      <c r="G1208" s="86">
        <v>9.09</v>
      </c>
      <c r="H1208" s="71"/>
      <c r="I1208" s="86">
        <v>120000</v>
      </c>
      <c r="J1208" s="71"/>
      <c r="K1208" s="71"/>
    </row>
    <row r="1209" spans="2:11" x14ac:dyDescent="0.3">
      <c r="B1209" s="21" t="s">
        <v>72</v>
      </c>
      <c r="C1209" s="85" t="s">
        <v>73</v>
      </c>
      <c r="D1209" s="71"/>
      <c r="E1209" s="48">
        <v>18000</v>
      </c>
      <c r="F1209" s="48">
        <v>-13000</v>
      </c>
      <c r="G1209" s="86">
        <v>-72.22</v>
      </c>
      <c r="H1209" s="71"/>
      <c r="I1209" s="86">
        <v>5000</v>
      </c>
      <c r="J1209" s="71"/>
      <c r="K1209" s="71"/>
    </row>
    <row r="1210" spans="2:11" ht="20.399999999999999" x14ac:dyDescent="0.3">
      <c r="B1210" s="55" t="s">
        <v>369</v>
      </c>
      <c r="C1210" s="89" t="s">
        <v>370</v>
      </c>
      <c r="D1210" s="71"/>
      <c r="E1210" s="56">
        <v>1196155</v>
      </c>
      <c r="F1210" s="56">
        <v>78000</v>
      </c>
      <c r="G1210" s="90">
        <v>6.52</v>
      </c>
      <c r="H1210" s="71"/>
      <c r="I1210" s="90">
        <v>1274155</v>
      </c>
      <c r="J1210" s="71"/>
      <c r="K1210" s="71"/>
    </row>
    <row r="1211" spans="2:11" x14ac:dyDescent="0.3">
      <c r="B1211" s="66" t="s">
        <v>340</v>
      </c>
      <c r="C1211" s="91" t="s">
        <v>12</v>
      </c>
      <c r="D1211" s="71"/>
      <c r="E1211" s="67">
        <v>1041155</v>
      </c>
      <c r="F1211" s="67">
        <v>77000</v>
      </c>
      <c r="G1211" s="92">
        <v>7.4</v>
      </c>
      <c r="H1211" s="71"/>
      <c r="I1211" s="92">
        <v>1118155</v>
      </c>
      <c r="J1211" s="71"/>
      <c r="K1211" s="71"/>
    </row>
    <row r="1212" spans="2:11" x14ac:dyDescent="0.3">
      <c r="B1212" s="68" t="s">
        <v>501</v>
      </c>
      <c r="C1212" s="83" t="s">
        <v>502</v>
      </c>
      <c r="D1212" s="71"/>
      <c r="E1212" s="69">
        <v>1038755</v>
      </c>
      <c r="F1212" s="69">
        <v>77000</v>
      </c>
      <c r="G1212" s="84">
        <v>7.41</v>
      </c>
      <c r="H1212" s="71"/>
      <c r="I1212" s="84">
        <v>1115755</v>
      </c>
      <c r="J1212" s="71"/>
      <c r="K1212" s="71"/>
    </row>
    <row r="1213" spans="2:11" x14ac:dyDescent="0.3">
      <c r="B1213" s="21" t="s">
        <v>70</v>
      </c>
      <c r="C1213" s="85" t="s">
        <v>71</v>
      </c>
      <c r="D1213" s="71"/>
      <c r="E1213" s="48">
        <v>184100</v>
      </c>
      <c r="F1213" s="48">
        <v>0</v>
      </c>
      <c r="G1213" s="86">
        <v>0</v>
      </c>
      <c r="H1213" s="71"/>
      <c r="I1213" s="86">
        <v>184100</v>
      </c>
      <c r="J1213" s="71"/>
      <c r="K1213" s="71"/>
    </row>
    <row r="1214" spans="2:11" x14ac:dyDescent="0.3">
      <c r="B1214" s="21" t="s">
        <v>72</v>
      </c>
      <c r="C1214" s="85" t="s">
        <v>73</v>
      </c>
      <c r="D1214" s="71"/>
      <c r="E1214" s="48">
        <v>743600</v>
      </c>
      <c r="F1214" s="48">
        <v>50000</v>
      </c>
      <c r="G1214" s="86">
        <v>6.72</v>
      </c>
      <c r="H1214" s="71"/>
      <c r="I1214" s="86">
        <v>793600</v>
      </c>
      <c r="J1214" s="71"/>
      <c r="K1214" s="71"/>
    </row>
    <row r="1215" spans="2:11" x14ac:dyDescent="0.3">
      <c r="B1215" s="21" t="s">
        <v>74</v>
      </c>
      <c r="C1215" s="85" t="s">
        <v>75</v>
      </c>
      <c r="D1215" s="71"/>
      <c r="E1215" s="48">
        <v>10000</v>
      </c>
      <c r="F1215" s="48">
        <v>-10000</v>
      </c>
      <c r="G1215" s="86">
        <v>-100</v>
      </c>
      <c r="H1215" s="71"/>
      <c r="I1215" s="86">
        <v>0</v>
      </c>
      <c r="J1215" s="71"/>
      <c r="K1215" s="71"/>
    </row>
    <row r="1216" spans="2:11" x14ac:dyDescent="0.3">
      <c r="B1216" s="21" t="s">
        <v>76</v>
      </c>
      <c r="C1216" s="85" t="s">
        <v>77</v>
      </c>
      <c r="D1216" s="71"/>
      <c r="E1216" s="48">
        <v>101055</v>
      </c>
      <c r="F1216" s="48">
        <v>37000</v>
      </c>
      <c r="G1216" s="86">
        <v>36.61</v>
      </c>
      <c r="H1216" s="71"/>
      <c r="I1216" s="86">
        <v>138055</v>
      </c>
      <c r="J1216" s="71"/>
      <c r="K1216" s="71"/>
    </row>
    <row r="1217" spans="2:11" x14ac:dyDescent="0.3">
      <c r="B1217" s="68" t="s">
        <v>505</v>
      </c>
      <c r="C1217" s="83" t="s">
        <v>506</v>
      </c>
      <c r="D1217" s="71"/>
      <c r="E1217" s="69">
        <v>0</v>
      </c>
      <c r="F1217" s="69">
        <v>0</v>
      </c>
      <c r="G1217" s="84">
        <v>0</v>
      </c>
      <c r="H1217" s="71"/>
      <c r="I1217" s="84">
        <v>0</v>
      </c>
      <c r="J1217" s="71"/>
      <c r="K1217" s="71"/>
    </row>
    <row r="1218" spans="2:11" x14ac:dyDescent="0.3">
      <c r="B1218" s="21" t="s">
        <v>84</v>
      </c>
      <c r="C1218" s="85" t="s">
        <v>85</v>
      </c>
      <c r="D1218" s="71"/>
      <c r="E1218" s="48">
        <v>0</v>
      </c>
      <c r="F1218" s="48">
        <v>0</v>
      </c>
      <c r="G1218" s="86">
        <v>0</v>
      </c>
      <c r="H1218" s="71"/>
      <c r="I1218" s="86">
        <v>0</v>
      </c>
      <c r="J1218" s="71"/>
      <c r="K1218" s="71"/>
    </row>
    <row r="1219" spans="2:11" x14ac:dyDescent="0.3">
      <c r="B1219" s="68" t="s">
        <v>503</v>
      </c>
      <c r="C1219" s="83" t="s">
        <v>504</v>
      </c>
      <c r="D1219" s="71"/>
      <c r="E1219" s="69">
        <v>2400</v>
      </c>
      <c r="F1219" s="69">
        <v>0</v>
      </c>
      <c r="G1219" s="84">
        <v>0</v>
      </c>
      <c r="H1219" s="71"/>
      <c r="I1219" s="84">
        <v>2400</v>
      </c>
      <c r="J1219" s="71"/>
      <c r="K1219" s="71"/>
    </row>
    <row r="1220" spans="2:11" x14ac:dyDescent="0.3">
      <c r="B1220" s="21" t="s">
        <v>90</v>
      </c>
      <c r="C1220" s="85" t="s">
        <v>91</v>
      </c>
      <c r="D1220" s="71"/>
      <c r="E1220" s="48">
        <v>2400</v>
      </c>
      <c r="F1220" s="48">
        <v>0</v>
      </c>
      <c r="G1220" s="86">
        <v>0</v>
      </c>
      <c r="H1220" s="71"/>
      <c r="I1220" s="86">
        <v>2400</v>
      </c>
      <c r="J1220" s="71"/>
      <c r="K1220" s="71"/>
    </row>
    <row r="1221" spans="2:11" ht="15" customHeight="1" x14ac:dyDescent="0.3">
      <c r="B1221" s="66" t="s">
        <v>341</v>
      </c>
      <c r="C1221" s="91" t="s">
        <v>13</v>
      </c>
      <c r="D1221" s="71"/>
      <c r="E1221" s="67">
        <v>155000</v>
      </c>
      <c r="F1221" s="67">
        <v>1000</v>
      </c>
      <c r="G1221" s="92">
        <v>0.65</v>
      </c>
      <c r="H1221" s="71"/>
      <c r="I1221" s="92">
        <v>156000</v>
      </c>
      <c r="J1221" s="71"/>
      <c r="K1221" s="71"/>
    </row>
    <row r="1222" spans="2:11" x14ac:dyDescent="0.3">
      <c r="B1222" s="68" t="s">
        <v>515</v>
      </c>
      <c r="C1222" s="83" t="s">
        <v>516</v>
      </c>
      <c r="D1222" s="71"/>
      <c r="E1222" s="69">
        <v>0</v>
      </c>
      <c r="F1222" s="69">
        <v>0</v>
      </c>
      <c r="G1222" s="84">
        <v>0</v>
      </c>
      <c r="H1222" s="71"/>
      <c r="I1222" s="84">
        <v>0</v>
      </c>
      <c r="J1222" s="71"/>
      <c r="K1222" s="71"/>
    </row>
    <row r="1223" spans="2:11" x14ac:dyDescent="0.3">
      <c r="B1223" s="21" t="s">
        <v>94</v>
      </c>
      <c r="C1223" s="85" t="s">
        <v>95</v>
      </c>
      <c r="D1223" s="71"/>
      <c r="E1223" s="48">
        <v>0</v>
      </c>
      <c r="F1223" s="48">
        <v>0</v>
      </c>
      <c r="G1223" s="86">
        <v>0</v>
      </c>
      <c r="H1223" s="71"/>
      <c r="I1223" s="86">
        <v>0</v>
      </c>
      <c r="J1223" s="71"/>
      <c r="K1223" s="71"/>
    </row>
    <row r="1224" spans="2:11" x14ac:dyDescent="0.3">
      <c r="B1224" s="68" t="s">
        <v>513</v>
      </c>
      <c r="C1224" s="83" t="s">
        <v>514</v>
      </c>
      <c r="D1224" s="71"/>
      <c r="E1224" s="69">
        <v>55000</v>
      </c>
      <c r="F1224" s="69">
        <v>1000</v>
      </c>
      <c r="G1224" s="84">
        <v>1.82</v>
      </c>
      <c r="H1224" s="71"/>
      <c r="I1224" s="84">
        <v>56000</v>
      </c>
      <c r="J1224" s="71"/>
      <c r="K1224" s="71"/>
    </row>
    <row r="1225" spans="2:11" x14ac:dyDescent="0.3">
      <c r="B1225" s="21" t="s">
        <v>98</v>
      </c>
      <c r="C1225" s="85" t="s">
        <v>99</v>
      </c>
      <c r="D1225" s="71"/>
      <c r="E1225" s="48">
        <v>40000</v>
      </c>
      <c r="F1225" s="48">
        <v>0</v>
      </c>
      <c r="G1225" s="86">
        <v>0</v>
      </c>
      <c r="H1225" s="71"/>
      <c r="I1225" s="86">
        <v>40000</v>
      </c>
      <c r="J1225" s="71"/>
      <c r="K1225" s="71"/>
    </row>
    <row r="1226" spans="2:11" x14ac:dyDescent="0.3">
      <c r="B1226" s="21" t="s">
        <v>102</v>
      </c>
      <c r="C1226" s="85" t="s">
        <v>103</v>
      </c>
      <c r="D1226" s="71"/>
      <c r="E1226" s="48">
        <v>15000</v>
      </c>
      <c r="F1226" s="48">
        <v>1000</v>
      </c>
      <c r="G1226" s="86">
        <v>6.67</v>
      </c>
      <c r="H1226" s="71"/>
      <c r="I1226" s="86">
        <v>16000</v>
      </c>
      <c r="J1226" s="71"/>
      <c r="K1226" s="71"/>
    </row>
    <row r="1227" spans="2:11" x14ac:dyDescent="0.3">
      <c r="B1227" s="68" t="s">
        <v>511</v>
      </c>
      <c r="C1227" s="83" t="s">
        <v>512</v>
      </c>
      <c r="D1227" s="71"/>
      <c r="E1227" s="69">
        <v>100000</v>
      </c>
      <c r="F1227" s="69">
        <v>0</v>
      </c>
      <c r="G1227" s="84">
        <v>0</v>
      </c>
      <c r="H1227" s="71"/>
      <c r="I1227" s="84">
        <v>100000</v>
      </c>
      <c r="J1227" s="71"/>
      <c r="K1227" s="71"/>
    </row>
    <row r="1228" spans="2:11" x14ac:dyDescent="0.3">
      <c r="B1228" s="21" t="s">
        <v>104</v>
      </c>
      <c r="C1228" s="85" t="s">
        <v>105</v>
      </c>
      <c r="D1228" s="71"/>
      <c r="E1228" s="48">
        <v>100000</v>
      </c>
      <c r="F1228" s="48">
        <v>0</v>
      </c>
      <c r="G1228" s="86">
        <v>0</v>
      </c>
      <c r="H1228" s="71"/>
      <c r="I1228" s="86">
        <v>100000</v>
      </c>
      <c r="J1228" s="71"/>
      <c r="K1228" s="71"/>
    </row>
    <row r="1229" spans="2:11" ht="20.399999999999999" x14ac:dyDescent="0.3">
      <c r="B1229" s="53" t="s">
        <v>371</v>
      </c>
      <c r="C1229" s="87" t="s">
        <v>372</v>
      </c>
      <c r="D1229" s="71"/>
      <c r="E1229" s="54">
        <v>993000</v>
      </c>
      <c r="F1229" s="54">
        <v>0</v>
      </c>
      <c r="G1229" s="88">
        <v>0</v>
      </c>
      <c r="H1229" s="71"/>
      <c r="I1229" s="88">
        <v>993000</v>
      </c>
      <c r="J1229" s="71"/>
      <c r="K1229" s="71"/>
    </row>
    <row r="1230" spans="2:11" ht="20.399999999999999" x14ac:dyDescent="0.3">
      <c r="B1230" s="55" t="s">
        <v>373</v>
      </c>
      <c r="C1230" s="89" t="s">
        <v>372</v>
      </c>
      <c r="D1230" s="71"/>
      <c r="E1230" s="56">
        <v>993000</v>
      </c>
      <c r="F1230" s="56">
        <v>0</v>
      </c>
      <c r="G1230" s="90">
        <v>0</v>
      </c>
      <c r="H1230" s="71"/>
      <c r="I1230" s="90">
        <v>993000</v>
      </c>
      <c r="J1230" s="71"/>
      <c r="K1230" s="71"/>
    </row>
    <row r="1231" spans="2:11" x14ac:dyDescent="0.3">
      <c r="B1231" s="66" t="s">
        <v>340</v>
      </c>
      <c r="C1231" s="91" t="s">
        <v>12</v>
      </c>
      <c r="D1231" s="71"/>
      <c r="E1231" s="67">
        <v>943000</v>
      </c>
      <c r="F1231" s="67">
        <v>0</v>
      </c>
      <c r="G1231" s="92">
        <v>0</v>
      </c>
      <c r="H1231" s="71"/>
      <c r="I1231" s="92">
        <v>943000</v>
      </c>
      <c r="J1231" s="71"/>
      <c r="K1231" s="71"/>
    </row>
    <row r="1232" spans="2:11" x14ac:dyDescent="0.3">
      <c r="B1232" s="68" t="s">
        <v>501</v>
      </c>
      <c r="C1232" s="83" t="s">
        <v>502</v>
      </c>
      <c r="D1232" s="71"/>
      <c r="E1232" s="69">
        <v>811000</v>
      </c>
      <c r="F1232" s="69">
        <v>0</v>
      </c>
      <c r="G1232" s="84">
        <v>0</v>
      </c>
      <c r="H1232" s="71"/>
      <c r="I1232" s="84">
        <v>811000</v>
      </c>
      <c r="J1232" s="71"/>
      <c r="K1232" s="71"/>
    </row>
    <row r="1233" spans="2:11" x14ac:dyDescent="0.3">
      <c r="B1233" s="21" t="s">
        <v>68</v>
      </c>
      <c r="C1233" s="85" t="s">
        <v>69</v>
      </c>
      <c r="D1233" s="71"/>
      <c r="E1233" s="48">
        <v>200000</v>
      </c>
      <c r="F1233" s="48">
        <v>0</v>
      </c>
      <c r="G1233" s="86">
        <v>0</v>
      </c>
      <c r="H1233" s="71"/>
      <c r="I1233" s="86">
        <v>200000</v>
      </c>
      <c r="J1233" s="71"/>
      <c r="K1233" s="71"/>
    </row>
    <row r="1234" spans="2:11" x14ac:dyDescent="0.3">
      <c r="B1234" s="21" t="s">
        <v>72</v>
      </c>
      <c r="C1234" s="85" t="s">
        <v>73</v>
      </c>
      <c r="D1234" s="71"/>
      <c r="E1234" s="48">
        <v>466000</v>
      </c>
      <c r="F1234" s="48">
        <v>0</v>
      </c>
      <c r="G1234" s="86">
        <v>0</v>
      </c>
      <c r="H1234" s="71"/>
      <c r="I1234" s="86">
        <v>466000</v>
      </c>
      <c r="J1234" s="71"/>
      <c r="K1234" s="71"/>
    </row>
    <row r="1235" spans="2:11" x14ac:dyDescent="0.3">
      <c r="B1235" s="21" t="s">
        <v>76</v>
      </c>
      <c r="C1235" s="85" t="s">
        <v>77</v>
      </c>
      <c r="D1235" s="71"/>
      <c r="E1235" s="48">
        <v>145000</v>
      </c>
      <c r="F1235" s="48">
        <v>0</v>
      </c>
      <c r="G1235" s="86">
        <v>0</v>
      </c>
      <c r="H1235" s="71"/>
      <c r="I1235" s="86">
        <v>145000</v>
      </c>
      <c r="J1235" s="71"/>
      <c r="K1235" s="71"/>
    </row>
    <row r="1236" spans="2:11" x14ac:dyDescent="0.3">
      <c r="B1236" s="68" t="s">
        <v>503</v>
      </c>
      <c r="C1236" s="83" t="s">
        <v>504</v>
      </c>
      <c r="D1236" s="71"/>
      <c r="E1236" s="69">
        <v>132000</v>
      </c>
      <c r="F1236" s="69">
        <v>0</v>
      </c>
      <c r="G1236" s="84">
        <v>0</v>
      </c>
      <c r="H1236" s="71"/>
      <c r="I1236" s="84">
        <v>132000</v>
      </c>
      <c r="J1236" s="71"/>
      <c r="K1236" s="71"/>
    </row>
    <row r="1237" spans="2:11" x14ac:dyDescent="0.3">
      <c r="B1237" s="21" t="s">
        <v>90</v>
      </c>
      <c r="C1237" s="85" t="s">
        <v>91</v>
      </c>
      <c r="D1237" s="71"/>
      <c r="E1237" s="48">
        <v>132000</v>
      </c>
      <c r="F1237" s="48">
        <v>0</v>
      </c>
      <c r="G1237" s="86">
        <v>0</v>
      </c>
      <c r="H1237" s="71"/>
      <c r="I1237" s="86">
        <v>132000</v>
      </c>
      <c r="J1237" s="71"/>
      <c r="K1237" s="71"/>
    </row>
    <row r="1238" spans="2:11" x14ac:dyDescent="0.3">
      <c r="B1238" s="66" t="s">
        <v>341</v>
      </c>
      <c r="C1238" s="91" t="s">
        <v>13</v>
      </c>
      <c r="D1238" s="71"/>
      <c r="E1238" s="67">
        <v>50000</v>
      </c>
      <c r="F1238" s="67">
        <v>0</v>
      </c>
      <c r="G1238" s="92">
        <v>0</v>
      </c>
      <c r="H1238" s="71"/>
      <c r="I1238" s="92">
        <v>50000</v>
      </c>
      <c r="J1238" s="71"/>
      <c r="K1238" s="71"/>
    </row>
    <row r="1239" spans="2:11" x14ac:dyDescent="0.3">
      <c r="B1239" s="68" t="s">
        <v>513</v>
      </c>
      <c r="C1239" s="83" t="s">
        <v>514</v>
      </c>
      <c r="D1239" s="71"/>
      <c r="E1239" s="69">
        <v>50000</v>
      </c>
      <c r="F1239" s="69">
        <v>0</v>
      </c>
      <c r="G1239" s="84">
        <v>0</v>
      </c>
      <c r="H1239" s="71"/>
      <c r="I1239" s="84">
        <v>50000</v>
      </c>
      <c r="J1239" s="71"/>
      <c r="K1239" s="71"/>
    </row>
    <row r="1240" spans="2:11" x14ac:dyDescent="0.3">
      <c r="B1240" s="21" t="s">
        <v>98</v>
      </c>
      <c r="C1240" s="85" t="s">
        <v>99</v>
      </c>
      <c r="D1240" s="71"/>
      <c r="E1240" s="48">
        <v>50000</v>
      </c>
      <c r="F1240" s="48">
        <v>0</v>
      </c>
      <c r="G1240" s="86">
        <v>0</v>
      </c>
      <c r="H1240" s="71"/>
      <c r="I1240" s="86">
        <v>50000</v>
      </c>
      <c r="J1240" s="71"/>
      <c r="K1240" s="71"/>
    </row>
    <row r="1241" spans="2:11" ht="20.399999999999999" x14ac:dyDescent="0.3">
      <c r="B1241" s="51" t="s">
        <v>374</v>
      </c>
      <c r="C1241" s="93" t="s">
        <v>375</v>
      </c>
      <c r="D1241" s="71"/>
      <c r="E1241" s="52">
        <v>584000</v>
      </c>
      <c r="F1241" s="52">
        <v>200000</v>
      </c>
      <c r="G1241" s="94">
        <v>34.25</v>
      </c>
      <c r="H1241" s="71"/>
      <c r="I1241" s="94">
        <v>784000</v>
      </c>
      <c r="J1241" s="71"/>
      <c r="K1241" s="71"/>
    </row>
    <row r="1242" spans="2:11" ht="15" customHeight="1" x14ac:dyDescent="0.3">
      <c r="B1242" s="53" t="s">
        <v>376</v>
      </c>
      <c r="C1242" s="87" t="s">
        <v>377</v>
      </c>
      <c r="D1242" s="71"/>
      <c r="E1242" s="54">
        <v>580000</v>
      </c>
      <c r="F1242" s="54">
        <v>200000</v>
      </c>
      <c r="G1242" s="88">
        <v>34.479999999999997</v>
      </c>
      <c r="H1242" s="71"/>
      <c r="I1242" s="88">
        <v>780000</v>
      </c>
      <c r="J1242" s="71"/>
      <c r="K1242" s="71"/>
    </row>
    <row r="1243" spans="2:11" ht="20.399999999999999" x14ac:dyDescent="0.3">
      <c r="B1243" s="55" t="s">
        <v>378</v>
      </c>
      <c r="C1243" s="89" t="s">
        <v>377</v>
      </c>
      <c r="D1243" s="71"/>
      <c r="E1243" s="56">
        <v>580000</v>
      </c>
      <c r="F1243" s="56">
        <v>200000</v>
      </c>
      <c r="G1243" s="90">
        <v>34.479999999999997</v>
      </c>
      <c r="H1243" s="71"/>
      <c r="I1243" s="90">
        <v>780000</v>
      </c>
      <c r="J1243" s="71"/>
      <c r="K1243" s="71"/>
    </row>
    <row r="1244" spans="2:11" x14ac:dyDescent="0.3">
      <c r="B1244" s="66" t="s">
        <v>340</v>
      </c>
      <c r="C1244" s="91" t="s">
        <v>12</v>
      </c>
      <c r="D1244" s="71"/>
      <c r="E1244" s="67">
        <v>580000</v>
      </c>
      <c r="F1244" s="67">
        <v>200000</v>
      </c>
      <c r="G1244" s="92">
        <v>34.479999999999997</v>
      </c>
      <c r="H1244" s="71"/>
      <c r="I1244" s="92">
        <v>780000</v>
      </c>
      <c r="J1244" s="71"/>
      <c r="K1244" s="71"/>
    </row>
    <row r="1245" spans="2:11" x14ac:dyDescent="0.3">
      <c r="B1245" s="68" t="s">
        <v>501</v>
      </c>
      <c r="C1245" s="83" t="s">
        <v>502</v>
      </c>
      <c r="D1245" s="71"/>
      <c r="E1245" s="69">
        <v>20000</v>
      </c>
      <c r="F1245" s="69">
        <v>0</v>
      </c>
      <c r="G1245" s="84">
        <v>0</v>
      </c>
      <c r="H1245" s="71"/>
      <c r="I1245" s="84">
        <v>20000</v>
      </c>
      <c r="J1245" s="71"/>
      <c r="K1245" s="71"/>
    </row>
    <row r="1246" spans="2:11" x14ac:dyDescent="0.3">
      <c r="B1246" s="21" t="s">
        <v>72</v>
      </c>
      <c r="C1246" s="85" t="s">
        <v>73</v>
      </c>
      <c r="D1246" s="71"/>
      <c r="E1246" s="48">
        <v>20000</v>
      </c>
      <c r="F1246" s="48">
        <v>0</v>
      </c>
      <c r="G1246" s="86">
        <v>0</v>
      </c>
      <c r="H1246" s="71"/>
      <c r="I1246" s="86">
        <v>20000</v>
      </c>
      <c r="J1246" s="71"/>
      <c r="K1246" s="71"/>
    </row>
    <row r="1247" spans="2:11" x14ac:dyDescent="0.3">
      <c r="B1247" s="68" t="s">
        <v>503</v>
      </c>
      <c r="C1247" s="83" t="s">
        <v>504</v>
      </c>
      <c r="D1247" s="71"/>
      <c r="E1247" s="69">
        <v>560000</v>
      </c>
      <c r="F1247" s="69">
        <v>200000</v>
      </c>
      <c r="G1247" s="84">
        <v>35.71</v>
      </c>
      <c r="H1247" s="71"/>
      <c r="I1247" s="84">
        <v>760000</v>
      </c>
      <c r="J1247" s="71"/>
      <c r="K1247" s="71"/>
    </row>
    <row r="1248" spans="2:11" x14ac:dyDescent="0.3">
      <c r="B1248" s="21" t="s">
        <v>90</v>
      </c>
      <c r="C1248" s="85" t="s">
        <v>91</v>
      </c>
      <c r="D1248" s="71"/>
      <c r="E1248" s="48">
        <v>560000</v>
      </c>
      <c r="F1248" s="48">
        <v>200000</v>
      </c>
      <c r="G1248" s="86">
        <v>35.71</v>
      </c>
      <c r="H1248" s="71"/>
      <c r="I1248" s="86">
        <v>760000</v>
      </c>
      <c r="J1248" s="71"/>
      <c r="K1248" s="71"/>
    </row>
    <row r="1249" spans="2:11" ht="20.399999999999999" x14ac:dyDescent="0.3">
      <c r="B1249" s="53" t="s">
        <v>379</v>
      </c>
      <c r="C1249" s="87" t="s">
        <v>380</v>
      </c>
      <c r="D1249" s="71"/>
      <c r="E1249" s="54">
        <v>4000</v>
      </c>
      <c r="F1249" s="54">
        <v>0</v>
      </c>
      <c r="G1249" s="88">
        <v>0</v>
      </c>
      <c r="H1249" s="71"/>
      <c r="I1249" s="88">
        <v>4000</v>
      </c>
      <c r="J1249" s="71"/>
      <c r="K1249" s="71"/>
    </row>
    <row r="1250" spans="2:11" ht="20.399999999999999" x14ac:dyDescent="0.3">
      <c r="B1250" s="55" t="s">
        <v>381</v>
      </c>
      <c r="C1250" s="89" t="s">
        <v>380</v>
      </c>
      <c r="D1250" s="71"/>
      <c r="E1250" s="56">
        <v>4000</v>
      </c>
      <c r="F1250" s="56">
        <v>0</v>
      </c>
      <c r="G1250" s="90">
        <v>0</v>
      </c>
      <c r="H1250" s="71"/>
      <c r="I1250" s="90">
        <v>4000</v>
      </c>
      <c r="J1250" s="71"/>
      <c r="K1250" s="71"/>
    </row>
    <row r="1251" spans="2:11" x14ac:dyDescent="0.3">
      <c r="B1251" s="66" t="s">
        <v>340</v>
      </c>
      <c r="C1251" s="91" t="s">
        <v>12</v>
      </c>
      <c r="D1251" s="71"/>
      <c r="E1251" s="67">
        <v>4000</v>
      </c>
      <c r="F1251" s="67">
        <v>0</v>
      </c>
      <c r="G1251" s="92">
        <v>0</v>
      </c>
      <c r="H1251" s="71"/>
      <c r="I1251" s="92">
        <v>4000</v>
      </c>
      <c r="J1251" s="71"/>
      <c r="K1251" s="71"/>
    </row>
    <row r="1252" spans="2:11" x14ac:dyDescent="0.3">
      <c r="B1252" s="68" t="s">
        <v>503</v>
      </c>
      <c r="C1252" s="83" t="s">
        <v>504</v>
      </c>
      <c r="D1252" s="71"/>
      <c r="E1252" s="69">
        <v>4000</v>
      </c>
      <c r="F1252" s="69">
        <v>0</v>
      </c>
      <c r="G1252" s="84">
        <v>0</v>
      </c>
      <c r="H1252" s="71"/>
      <c r="I1252" s="84">
        <v>4000</v>
      </c>
      <c r="J1252" s="71"/>
      <c r="K1252" s="71"/>
    </row>
    <row r="1253" spans="2:11" x14ac:dyDescent="0.3">
      <c r="B1253" s="21" t="s">
        <v>90</v>
      </c>
      <c r="C1253" s="85" t="s">
        <v>91</v>
      </c>
      <c r="D1253" s="71"/>
      <c r="E1253" s="48">
        <v>4000</v>
      </c>
      <c r="F1253" s="48">
        <v>0</v>
      </c>
      <c r="G1253" s="86">
        <v>0</v>
      </c>
      <c r="H1253" s="71"/>
      <c r="I1253" s="86">
        <v>4000</v>
      </c>
      <c r="J1253" s="71"/>
      <c r="K1253" s="71"/>
    </row>
    <row r="1254" spans="2:11" ht="20.399999999999999" x14ac:dyDescent="0.3">
      <c r="B1254" s="51" t="s">
        <v>382</v>
      </c>
      <c r="C1254" s="93" t="s">
        <v>383</v>
      </c>
      <c r="D1254" s="71"/>
      <c r="E1254" s="52">
        <v>7730500</v>
      </c>
      <c r="F1254" s="52">
        <v>1165000</v>
      </c>
      <c r="G1254" s="94">
        <v>15.07</v>
      </c>
      <c r="H1254" s="71"/>
      <c r="I1254" s="94">
        <v>8895500</v>
      </c>
      <c r="J1254" s="71"/>
      <c r="K1254" s="71"/>
    </row>
    <row r="1255" spans="2:11" ht="20.399999999999999" x14ac:dyDescent="0.3">
      <c r="B1255" s="53" t="s">
        <v>384</v>
      </c>
      <c r="C1255" s="87" t="s">
        <v>385</v>
      </c>
      <c r="D1255" s="71"/>
      <c r="E1255" s="54">
        <v>118000</v>
      </c>
      <c r="F1255" s="54">
        <v>0</v>
      </c>
      <c r="G1255" s="88">
        <v>0</v>
      </c>
      <c r="H1255" s="71"/>
      <c r="I1255" s="88">
        <v>118000</v>
      </c>
      <c r="J1255" s="71"/>
      <c r="K1255" s="71"/>
    </row>
    <row r="1256" spans="2:11" ht="20.399999999999999" x14ac:dyDescent="0.3">
      <c r="B1256" s="55" t="s">
        <v>386</v>
      </c>
      <c r="C1256" s="89" t="s">
        <v>387</v>
      </c>
      <c r="D1256" s="71"/>
      <c r="E1256" s="56">
        <v>118000</v>
      </c>
      <c r="F1256" s="56">
        <v>0</v>
      </c>
      <c r="G1256" s="90">
        <v>0</v>
      </c>
      <c r="H1256" s="71"/>
      <c r="I1256" s="90">
        <v>118000</v>
      </c>
      <c r="J1256" s="71"/>
      <c r="K1256" s="71"/>
    </row>
    <row r="1257" spans="2:11" x14ac:dyDescent="0.3">
      <c r="B1257" s="66" t="s">
        <v>340</v>
      </c>
      <c r="C1257" s="91" t="s">
        <v>12</v>
      </c>
      <c r="D1257" s="71"/>
      <c r="E1257" s="67">
        <v>118000</v>
      </c>
      <c r="F1257" s="67">
        <v>0</v>
      </c>
      <c r="G1257" s="92">
        <v>0</v>
      </c>
      <c r="H1257" s="71"/>
      <c r="I1257" s="92">
        <v>118000</v>
      </c>
      <c r="J1257" s="71"/>
      <c r="K1257" s="71"/>
    </row>
    <row r="1258" spans="2:11" x14ac:dyDescent="0.3">
      <c r="B1258" s="68" t="s">
        <v>501</v>
      </c>
      <c r="C1258" s="83" t="s">
        <v>502</v>
      </c>
      <c r="D1258" s="71"/>
      <c r="E1258" s="69">
        <v>10000</v>
      </c>
      <c r="F1258" s="69">
        <v>0</v>
      </c>
      <c r="G1258" s="84">
        <v>0</v>
      </c>
      <c r="H1258" s="71"/>
      <c r="I1258" s="84">
        <v>10000</v>
      </c>
      <c r="J1258" s="71"/>
      <c r="K1258" s="71"/>
    </row>
    <row r="1259" spans="2:11" x14ac:dyDescent="0.3">
      <c r="B1259" s="21" t="s">
        <v>72</v>
      </c>
      <c r="C1259" s="85" t="s">
        <v>73</v>
      </c>
      <c r="D1259" s="71"/>
      <c r="E1259" s="48">
        <v>10000</v>
      </c>
      <c r="F1259" s="48">
        <v>0</v>
      </c>
      <c r="G1259" s="86">
        <v>0</v>
      </c>
      <c r="H1259" s="71"/>
      <c r="I1259" s="86">
        <v>10000</v>
      </c>
      <c r="J1259" s="71"/>
      <c r="K1259" s="71"/>
    </row>
    <row r="1260" spans="2:11" x14ac:dyDescent="0.3">
      <c r="B1260" s="21" t="s">
        <v>76</v>
      </c>
      <c r="C1260" s="85" t="s">
        <v>77</v>
      </c>
      <c r="D1260" s="71"/>
      <c r="E1260" s="48">
        <v>0</v>
      </c>
      <c r="F1260" s="48">
        <v>0</v>
      </c>
      <c r="G1260" s="86">
        <v>0</v>
      </c>
      <c r="H1260" s="71"/>
      <c r="I1260" s="86">
        <v>0</v>
      </c>
      <c r="J1260" s="71"/>
      <c r="K1260" s="71"/>
    </row>
    <row r="1261" spans="2:11" x14ac:dyDescent="0.3">
      <c r="B1261" s="68" t="s">
        <v>507</v>
      </c>
      <c r="C1261" s="83" t="s">
        <v>508</v>
      </c>
      <c r="D1261" s="71"/>
      <c r="E1261" s="69">
        <v>108000</v>
      </c>
      <c r="F1261" s="69">
        <v>0</v>
      </c>
      <c r="G1261" s="84">
        <v>0</v>
      </c>
      <c r="H1261" s="71"/>
      <c r="I1261" s="84">
        <v>108000</v>
      </c>
      <c r="J1261" s="71"/>
      <c r="K1261" s="71"/>
    </row>
    <row r="1262" spans="2:11" x14ac:dyDescent="0.3">
      <c r="B1262" s="21" t="s">
        <v>82</v>
      </c>
      <c r="C1262" s="85" t="s">
        <v>83</v>
      </c>
      <c r="D1262" s="71"/>
      <c r="E1262" s="48">
        <v>108000</v>
      </c>
      <c r="F1262" s="48">
        <v>0</v>
      </c>
      <c r="G1262" s="86">
        <v>0</v>
      </c>
      <c r="H1262" s="71"/>
      <c r="I1262" s="86">
        <v>108000</v>
      </c>
      <c r="J1262" s="71"/>
      <c r="K1262" s="71"/>
    </row>
    <row r="1263" spans="2:11" ht="20.399999999999999" x14ac:dyDescent="0.3">
      <c r="B1263" s="53" t="s">
        <v>388</v>
      </c>
      <c r="C1263" s="87" t="s">
        <v>389</v>
      </c>
      <c r="D1263" s="71"/>
      <c r="E1263" s="54">
        <v>4928300</v>
      </c>
      <c r="F1263" s="54">
        <v>1215000</v>
      </c>
      <c r="G1263" s="88">
        <v>24.65</v>
      </c>
      <c r="H1263" s="71"/>
      <c r="I1263" s="88">
        <v>6143300</v>
      </c>
      <c r="J1263" s="71"/>
      <c r="K1263" s="71"/>
    </row>
    <row r="1264" spans="2:11" ht="20.399999999999999" x14ac:dyDescent="0.3">
      <c r="B1264" s="55" t="s">
        <v>390</v>
      </c>
      <c r="C1264" s="89" t="s">
        <v>391</v>
      </c>
      <c r="D1264" s="71"/>
      <c r="E1264" s="56">
        <v>4628300</v>
      </c>
      <c r="F1264" s="56">
        <v>1215000</v>
      </c>
      <c r="G1264" s="90">
        <v>26.25</v>
      </c>
      <c r="H1264" s="71"/>
      <c r="I1264" s="90">
        <v>5843300</v>
      </c>
      <c r="J1264" s="71"/>
      <c r="K1264" s="71"/>
    </row>
    <row r="1265" spans="2:11" x14ac:dyDescent="0.3">
      <c r="B1265" s="66" t="s">
        <v>340</v>
      </c>
      <c r="C1265" s="91" t="s">
        <v>12</v>
      </c>
      <c r="D1265" s="71"/>
      <c r="E1265" s="67">
        <v>1548300</v>
      </c>
      <c r="F1265" s="67">
        <v>845000</v>
      </c>
      <c r="G1265" s="92">
        <v>54.58</v>
      </c>
      <c r="H1265" s="71"/>
      <c r="I1265" s="92">
        <v>2393300</v>
      </c>
      <c r="J1265" s="71"/>
      <c r="K1265" s="71"/>
    </row>
    <row r="1266" spans="2:11" x14ac:dyDescent="0.3">
      <c r="B1266" s="68" t="s">
        <v>501</v>
      </c>
      <c r="C1266" s="83" t="s">
        <v>502</v>
      </c>
      <c r="D1266" s="71"/>
      <c r="E1266" s="69">
        <v>1348300</v>
      </c>
      <c r="F1266" s="69">
        <v>845000</v>
      </c>
      <c r="G1266" s="84">
        <v>62.67</v>
      </c>
      <c r="H1266" s="71"/>
      <c r="I1266" s="84">
        <v>2193300</v>
      </c>
      <c r="J1266" s="71"/>
      <c r="K1266" s="71"/>
    </row>
    <row r="1267" spans="2:11" x14ac:dyDescent="0.3">
      <c r="B1267" s="21" t="s">
        <v>70</v>
      </c>
      <c r="C1267" s="85" t="s">
        <v>71</v>
      </c>
      <c r="D1267" s="71"/>
      <c r="E1267" s="48">
        <v>301200</v>
      </c>
      <c r="F1267" s="48">
        <v>0</v>
      </c>
      <c r="G1267" s="86">
        <v>0</v>
      </c>
      <c r="H1267" s="71"/>
      <c r="I1267" s="86">
        <v>301200</v>
      </c>
      <c r="J1267" s="71"/>
      <c r="K1267" s="71"/>
    </row>
    <row r="1268" spans="2:11" x14ac:dyDescent="0.3">
      <c r="B1268" s="21" t="s">
        <v>72</v>
      </c>
      <c r="C1268" s="85" t="s">
        <v>73</v>
      </c>
      <c r="D1268" s="71"/>
      <c r="E1268" s="48">
        <v>947100</v>
      </c>
      <c r="F1268" s="48">
        <v>845000</v>
      </c>
      <c r="G1268" s="86">
        <v>89.22</v>
      </c>
      <c r="H1268" s="71"/>
      <c r="I1268" s="86">
        <v>1792100</v>
      </c>
      <c r="J1268" s="71"/>
      <c r="K1268" s="71"/>
    </row>
    <row r="1269" spans="2:11" x14ac:dyDescent="0.3">
      <c r="B1269" s="21" t="s">
        <v>76</v>
      </c>
      <c r="C1269" s="85" t="s">
        <v>77</v>
      </c>
      <c r="D1269" s="71"/>
      <c r="E1269" s="48">
        <v>100000</v>
      </c>
      <c r="F1269" s="48">
        <v>0</v>
      </c>
      <c r="G1269" s="86">
        <v>0</v>
      </c>
      <c r="H1269" s="71"/>
      <c r="I1269" s="86">
        <v>100000</v>
      </c>
      <c r="J1269" s="71"/>
      <c r="K1269" s="71"/>
    </row>
    <row r="1270" spans="2:11" x14ac:dyDescent="0.3">
      <c r="B1270" s="68" t="s">
        <v>509</v>
      </c>
      <c r="C1270" s="83" t="s">
        <v>510</v>
      </c>
      <c r="D1270" s="71"/>
      <c r="E1270" s="69">
        <v>200000</v>
      </c>
      <c r="F1270" s="69">
        <v>0</v>
      </c>
      <c r="G1270" s="84">
        <v>0</v>
      </c>
      <c r="H1270" s="71"/>
      <c r="I1270" s="84">
        <v>200000</v>
      </c>
      <c r="J1270" s="71"/>
      <c r="K1270" s="71"/>
    </row>
    <row r="1271" spans="2:11" x14ac:dyDescent="0.3">
      <c r="B1271" s="21" t="s">
        <v>88</v>
      </c>
      <c r="C1271" s="85" t="s">
        <v>89</v>
      </c>
      <c r="D1271" s="71"/>
      <c r="E1271" s="48">
        <v>200000</v>
      </c>
      <c r="F1271" s="48">
        <v>0</v>
      </c>
      <c r="G1271" s="86">
        <v>0</v>
      </c>
      <c r="H1271" s="71"/>
      <c r="I1271" s="86">
        <v>200000</v>
      </c>
      <c r="J1271" s="71"/>
      <c r="K1271" s="71"/>
    </row>
    <row r="1272" spans="2:11" x14ac:dyDescent="0.3">
      <c r="B1272" s="66" t="s">
        <v>341</v>
      </c>
      <c r="C1272" s="91" t="s">
        <v>13</v>
      </c>
      <c r="D1272" s="71"/>
      <c r="E1272" s="67">
        <v>3080000</v>
      </c>
      <c r="F1272" s="67">
        <v>370000</v>
      </c>
      <c r="G1272" s="92">
        <v>12.01</v>
      </c>
      <c r="H1272" s="71"/>
      <c r="I1272" s="92">
        <v>3450000</v>
      </c>
      <c r="J1272" s="71"/>
      <c r="K1272" s="71"/>
    </row>
    <row r="1273" spans="2:11" x14ac:dyDescent="0.3">
      <c r="B1273" s="68" t="s">
        <v>515</v>
      </c>
      <c r="C1273" s="83" t="s">
        <v>516</v>
      </c>
      <c r="D1273" s="71"/>
      <c r="E1273" s="69">
        <v>80000</v>
      </c>
      <c r="F1273" s="69">
        <v>0</v>
      </c>
      <c r="G1273" s="84">
        <v>0</v>
      </c>
      <c r="H1273" s="71"/>
      <c r="I1273" s="84">
        <v>80000</v>
      </c>
      <c r="J1273" s="71"/>
      <c r="K1273" s="71"/>
    </row>
    <row r="1274" spans="2:11" x14ac:dyDescent="0.3">
      <c r="B1274" s="21" t="s">
        <v>94</v>
      </c>
      <c r="C1274" s="85" t="s">
        <v>95</v>
      </c>
      <c r="D1274" s="71"/>
      <c r="E1274" s="48">
        <v>80000</v>
      </c>
      <c r="F1274" s="48">
        <v>0</v>
      </c>
      <c r="G1274" s="86">
        <v>0</v>
      </c>
      <c r="H1274" s="71"/>
      <c r="I1274" s="86">
        <v>80000</v>
      </c>
      <c r="J1274" s="71"/>
      <c r="K1274" s="71"/>
    </row>
    <row r="1275" spans="2:11" x14ac:dyDescent="0.3">
      <c r="B1275" s="68" t="s">
        <v>513</v>
      </c>
      <c r="C1275" s="83" t="s">
        <v>514</v>
      </c>
      <c r="D1275" s="71"/>
      <c r="E1275" s="69">
        <v>200000</v>
      </c>
      <c r="F1275" s="69">
        <v>300000</v>
      </c>
      <c r="G1275" s="84">
        <v>150</v>
      </c>
      <c r="H1275" s="71"/>
      <c r="I1275" s="84">
        <v>500000</v>
      </c>
      <c r="J1275" s="71"/>
      <c r="K1275" s="71"/>
    </row>
    <row r="1276" spans="2:11" x14ac:dyDescent="0.3">
      <c r="B1276" s="21" t="s">
        <v>96</v>
      </c>
      <c r="C1276" s="85" t="s">
        <v>97</v>
      </c>
      <c r="D1276" s="71"/>
      <c r="E1276" s="48">
        <v>150000</v>
      </c>
      <c r="F1276" s="48">
        <v>300000</v>
      </c>
      <c r="G1276" s="86">
        <v>200</v>
      </c>
      <c r="H1276" s="71"/>
      <c r="I1276" s="86">
        <v>450000</v>
      </c>
      <c r="J1276" s="71"/>
      <c r="K1276" s="71"/>
    </row>
    <row r="1277" spans="2:11" x14ac:dyDescent="0.3">
      <c r="B1277" s="21" t="s">
        <v>98</v>
      </c>
      <c r="C1277" s="85" t="s">
        <v>99</v>
      </c>
      <c r="D1277" s="71"/>
      <c r="E1277" s="48">
        <v>50000</v>
      </c>
      <c r="F1277" s="48">
        <v>0</v>
      </c>
      <c r="G1277" s="86">
        <v>0</v>
      </c>
      <c r="H1277" s="71"/>
      <c r="I1277" s="86">
        <v>50000</v>
      </c>
      <c r="J1277" s="71"/>
      <c r="K1277" s="71"/>
    </row>
    <row r="1278" spans="2:11" x14ac:dyDescent="0.3">
      <c r="B1278" s="68" t="s">
        <v>511</v>
      </c>
      <c r="C1278" s="83" t="s">
        <v>512</v>
      </c>
      <c r="D1278" s="71"/>
      <c r="E1278" s="69">
        <v>2800000</v>
      </c>
      <c r="F1278" s="69">
        <v>70000</v>
      </c>
      <c r="G1278" s="84">
        <v>2.5</v>
      </c>
      <c r="H1278" s="71"/>
      <c r="I1278" s="84">
        <v>2870000</v>
      </c>
      <c r="J1278" s="71"/>
      <c r="K1278" s="71"/>
    </row>
    <row r="1279" spans="2:11" x14ac:dyDescent="0.3">
      <c r="B1279" s="21" t="s">
        <v>104</v>
      </c>
      <c r="C1279" s="85" t="s">
        <v>105</v>
      </c>
      <c r="D1279" s="71"/>
      <c r="E1279" s="48">
        <v>2800000</v>
      </c>
      <c r="F1279" s="48">
        <v>70000</v>
      </c>
      <c r="G1279" s="86">
        <v>2.5</v>
      </c>
      <c r="H1279" s="71"/>
      <c r="I1279" s="86">
        <v>2870000</v>
      </c>
      <c r="J1279" s="71"/>
      <c r="K1279" s="71"/>
    </row>
    <row r="1280" spans="2:11" ht="20.399999999999999" x14ac:dyDescent="0.3">
      <c r="B1280" s="55" t="s">
        <v>392</v>
      </c>
      <c r="C1280" s="89" t="s">
        <v>393</v>
      </c>
      <c r="D1280" s="71"/>
      <c r="E1280" s="56">
        <v>300000</v>
      </c>
      <c r="F1280" s="56">
        <v>0</v>
      </c>
      <c r="G1280" s="90">
        <v>0</v>
      </c>
      <c r="H1280" s="71"/>
      <c r="I1280" s="90">
        <v>300000</v>
      </c>
      <c r="J1280" s="71"/>
      <c r="K1280" s="71"/>
    </row>
    <row r="1281" spans="2:11" x14ac:dyDescent="0.3">
      <c r="B1281" s="66" t="s">
        <v>340</v>
      </c>
      <c r="C1281" s="91" t="s">
        <v>12</v>
      </c>
      <c r="D1281" s="71"/>
      <c r="E1281" s="67">
        <v>300000</v>
      </c>
      <c r="F1281" s="67">
        <v>0</v>
      </c>
      <c r="G1281" s="92">
        <v>0</v>
      </c>
      <c r="H1281" s="71"/>
      <c r="I1281" s="92">
        <v>300000</v>
      </c>
      <c r="J1281" s="71"/>
      <c r="K1281" s="71"/>
    </row>
    <row r="1282" spans="2:11" x14ac:dyDescent="0.3">
      <c r="B1282" s="68" t="s">
        <v>503</v>
      </c>
      <c r="C1282" s="83" t="s">
        <v>504</v>
      </c>
      <c r="D1282" s="71"/>
      <c r="E1282" s="69">
        <v>300000</v>
      </c>
      <c r="F1282" s="69">
        <v>0</v>
      </c>
      <c r="G1282" s="84">
        <v>0</v>
      </c>
      <c r="H1282" s="71"/>
      <c r="I1282" s="84">
        <v>300000</v>
      </c>
      <c r="J1282" s="71"/>
      <c r="K1282" s="71"/>
    </row>
    <row r="1283" spans="2:11" x14ac:dyDescent="0.3">
      <c r="B1283" s="21" t="s">
        <v>92</v>
      </c>
      <c r="C1283" s="85" t="s">
        <v>93</v>
      </c>
      <c r="D1283" s="71"/>
      <c r="E1283" s="48">
        <v>300000</v>
      </c>
      <c r="F1283" s="48">
        <v>0</v>
      </c>
      <c r="G1283" s="86">
        <v>0</v>
      </c>
      <c r="H1283" s="71"/>
      <c r="I1283" s="86">
        <v>300000</v>
      </c>
      <c r="J1283" s="71"/>
      <c r="K1283" s="71"/>
    </row>
    <row r="1284" spans="2:11" ht="20.399999999999999" x14ac:dyDescent="0.3">
      <c r="B1284" s="53" t="s">
        <v>394</v>
      </c>
      <c r="C1284" s="87" t="s">
        <v>395</v>
      </c>
      <c r="D1284" s="71"/>
      <c r="E1284" s="54">
        <v>2684200</v>
      </c>
      <c r="F1284" s="54">
        <v>-50000</v>
      </c>
      <c r="G1284" s="88">
        <v>-1.86</v>
      </c>
      <c r="H1284" s="71"/>
      <c r="I1284" s="88">
        <v>2634200</v>
      </c>
      <c r="J1284" s="71"/>
      <c r="K1284" s="71"/>
    </row>
    <row r="1285" spans="2:11" ht="20.399999999999999" x14ac:dyDescent="0.3">
      <c r="B1285" s="55" t="s">
        <v>396</v>
      </c>
      <c r="C1285" s="89" t="s">
        <v>397</v>
      </c>
      <c r="D1285" s="71"/>
      <c r="E1285" s="56">
        <v>355000</v>
      </c>
      <c r="F1285" s="56">
        <v>0</v>
      </c>
      <c r="G1285" s="90">
        <v>0</v>
      </c>
      <c r="H1285" s="71"/>
      <c r="I1285" s="90">
        <v>355000</v>
      </c>
      <c r="J1285" s="71"/>
      <c r="K1285" s="71"/>
    </row>
    <row r="1286" spans="2:11" x14ac:dyDescent="0.3">
      <c r="B1286" s="66" t="s">
        <v>340</v>
      </c>
      <c r="C1286" s="91" t="s">
        <v>12</v>
      </c>
      <c r="D1286" s="71"/>
      <c r="E1286" s="67">
        <v>355000</v>
      </c>
      <c r="F1286" s="67">
        <v>0</v>
      </c>
      <c r="G1286" s="92">
        <v>0</v>
      </c>
      <c r="H1286" s="71"/>
      <c r="I1286" s="92">
        <v>355000</v>
      </c>
      <c r="J1286" s="71"/>
      <c r="K1286" s="71"/>
    </row>
    <row r="1287" spans="2:11" x14ac:dyDescent="0.3">
      <c r="B1287" s="68" t="s">
        <v>501</v>
      </c>
      <c r="C1287" s="83" t="s">
        <v>502</v>
      </c>
      <c r="D1287" s="71"/>
      <c r="E1287" s="69">
        <v>140000</v>
      </c>
      <c r="F1287" s="69">
        <v>0</v>
      </c>
      <c r="G1287" s="84">
        <v>0</v>
      </c>
      <c r="H1287" s="71"/>
      <c r="I1287" s="84">
        <v>140000</v>
      </c>
      <c r="J1287" s="71"/>
      <c r="K1287" s="71"/>
    </row>
    <row r="1288" spans="2:11" x14ac:dyDescent="0.3">
      <c r="B1288" s="21" t="s">
        <v>72</v>
      </c>
      <c r="C1288" s="85" t="s">
        <v>73</v>
      </c>
      <c r="D1288" s="71"/>
      <c r="E1288" s="48">
        <v>60000</v>
      </c>
      <c r="F1288" s="48">
        <v>-60000</v>
      </c>
      <c r="G1288" s="86">
        <v>-100</v>
      </c>
      <c r="H1288" s="71"/>
      <c r="I1288" s="86">
        <v>0</v>
      </c>
      <c r="J1288" s="71"/>
      <c r="K1288" s="71"/>
    </row>
    <row r="1289" spans="2:11" ht="15" customHeight="1" x14ac:dyDescent="0.3">
      <c r="B1289" s="21" t="s">
        <v>76</v>
      </c>
      <c r="C1289" s="85" t="s">
        <v>77</v>
      </c>
      <c r="D1289" s="71"/>
      <c r="E1289" s="48">
        <v>80000</v>
      </c>
      <c r="F1289" s="48">
        <v>60000</v>
      </c>
      <c r="G1289" s="86">
        <v>75</v>
      </c>
      <c r="H1289" s="71"/>
      <c r="I1289" s="86">
        <v>140000</v>
      </c>
      <c r="J1289" s="71"/>
      <c r="K1289" s="71"/>
    </row>
    <row r="1290" spans="2:11" ht="15" customHeight="1" x14ac:dyDescent="0.3">
      <c r="B1290" s="68" t="s">
        <v>503</v>
      </c>
      <c r="C1290" s="83" t="s">
        <v>504</v>
      </c>
      <c r="D1290" s="71"/>
      <c r="E1290" s="69">
        <v>215000</v>
      </c>
      <c r="F1290" s="69">
        <v>0</v>
      </c>
      <c r="G1290" s="84">
        <v>0</v>
      </c>
      <c r="H1290" s="71"/>
      <c r="I1290" s="84">
        <v>215000</v>
      </c>
      <c r="J1290" s="71"/>
      <c r="K1290" s="71"/>
    </row>
    <row r="1291" spans="2:11" x14ac:dyDescent="0.3">
      <c r="B1291" s="21" t="s">
        <v>90</v>
      </c>
      <c r="C1291" s="85" t="s">
        <v>91</v>
      </c>
      <c r="D1291" s="71"/>
      <c r="E1291" s="48">
        <v>215000</v>
      </c>
      <c r="F1291" s="48">
        <v>0</v>
      </c>
      <c r="G1291" s="86">
        <v>0</v>
      </c>
      <c r="H1291" s="71"/>
      <c r="I1291" s="86">
        <v>215000</v>
      </c>
      <c r="J1291" s="71"/>
      <c r="K1291" s="71"/>
    </row>
    <row r="1292" spans="2:11" ht="20.399999999999999" x14ac:dyDescent="0.3">
      <c r="B1292" s="55" t="s">
        <v>398</v>
      </c>
      <c r="C1292" s="89" t="s">
        <v>399</v>
      </c>
      <c r="D1292" s="71"/>
      <c r="E1292" s="56">
        <v>2329200</v>
      </c>
      <c r="F1292" s="56">
        <v>-50000</v>
      </c>
      <c r="G1292" s="90">
        <v>-2.15</v>
      </c>
      <c r="H1292" s="71"/>
      <c r="I1292" s="90">
        <v>2279200</v>
      </c>
      <c r="J1292" s="71"/>
      <c r="K1292" s="71"/>
    </row>
    <row r="1293" spans="2:11" x14ac:dyDescent="0.3">
      <c r="B1293" s="66" t="s">
        <v>340</v>
      </c>
      <c r="C1293" s="91" t="s">
        <v>12</v>
      </c>
      <c r="D1293" s="71"/>
      <c r="E1293" s="67">
        <v>152000</v>
      </c>
      <c r="F1293" s="67">
        <v>0</v>
      </c>
      <c r="G1293" s="92">
        <v>0</v>
      </c>
      <c r="H1293" s="71"/>
      <c r="I1293" s="92">
        <v>152000</v>
      </c>
      <c r="J1293" s="71"/>
      <c r="K1293" s="71"/>
    </row>
    <row r="1294" spans="2:11" x14ac:dyDescent="0.3">
      <c r="B1294" s="68" t="s">
        <v>501</v>
      </c>
      <c r="C1294" s="83" t="s">
        <v>502</v>
      </c>
      <c r="D1294" s="71"/>
      <c r="E1294" s="69">
        <v>54000</v>
      </c>
      <c r="F1294" s="69">
        <v>0</v>
      </c>
      <c r="G1294" s="84">
        <v>0</v>
      </c>
      <c r="H1294" s="71"/>
      <c r="I1294" s="84">
        <v>54000</v>
      </c>
      <c r="J1294" s="71"/>
      <c r="K1294" s="71"/>
    </row>
    <row r="1295" spans="2:11" x14ac:dyDescent="0.3">
      <c r="B1295" s="21" t="s">
        <v>72</v>
      </c>
      <c r="C1295" s="85" t="s">
        <v>73</v>
      </c>
      <c r="D1295" s="71"/>
      <c r="E1295" s="48">
        <v>34000</v>
      </c>
      <c r="F1295" s="48">
        <v>0</v>
      </c>
      <c r="G1295" s="86">
        <v>0</v>
      </c>
      <c r="H1295" s="71"/>
      <c r="I1295" s="86">
        <v>34000</v>
      </c>
      <c r="J1295" s="71"/>
      <c r="K1295" s="71"/>
    </row>
    <row r="1296" spans="2:11" x14ac:dyDescent="0.3">
      <c r="B1296" s="21" t="s">
        <v>76</v>
      </c>
      <c r="C1296" s="85" t="s">
        <v>77</v>
      </c>
      <c r="D1296" s="71"/>
      <c r="E1296" s="48">
        <v>20000</v>
      </c>
      <c r="F1296" s="48">
        <v>0</v>
      </c>
      <c r="G1296" s="86">
        <v>0</v>
      </c>
      <c r="H1296" s="71"/>
      <c r="I1296" s="86">
        <v>20000</v>
      </c>
      <c r="J1296" s="71"/>
      <c r="K1296" s="71"/>
    </row>
    <row r="1297" spans="2:11" x14ac:dyDescent="0.3">
      <c r="B1297" s="68" t="s">
        <v>507</v>
      </c>
      <c r="C1297" s="83" t="s">
        <v>508</v>
      </c>
      <c r="D1297" s="71"/>
      <c r="E1297" s="69">
        <v>98000</v>
      </c>
      <c r="F1297" s="69">
        <v>0</v>
      </c>
      <c r="G1297" s="84">
        <v>0</v>
      </c>
      <c r="H1297" s="71"/>
      <c r="I1297" s="84">
        <v>98000</v>
      </c>
      <c r="J1297" s="71"/>
      <c r="K1297" s="71"/>
    </row>
    <row r="1298" spans="2:11" x14ac:dyDescent="0.3">
      <c r="B1298" s="21" t="s">
        <v>82</v>
      </c>
      <c r="C1298" s="85" t="s">
        <v>83</v>
      </c>
      <c r="D1298" s="71"/>
      <c r="E1298" s="48">
        <v>98000</v>
      </c>
      <c r="F1298" s="48">
        <v>0</v>
      </c>
      <c r="G1298" s="86">
        <v>0</v>
      </c>
      <c r="H1298" s="71"/>
      <c r="I1298" s="86">
        <v>98000</v>
      </c>
      <c r="J1298" s="71"/>
      <c r="K1298" s="71"/>
    </row>
    <row r="1299" spans="2:11" x14ac:dyDescent="0.3">
      <c r="B1299" s="66" t="s">
        <v>341</v>
      </c>
      <c r="C1299" s="91" t="s">
        <v>13</v>
      </c>
      <c r="D1299" s="71"/>
      <c r="E1299" s="67">
        <v>2177200</v>
      </c>
      <c r="F1299" s="67">
        <v>-50000</v>
      </c>
      <c r="G1299" s="92">
        <v>-2.2999999999999998</v>
      </c>
      <c r="H1299" s="71"/>
      <c r="I1299" s="92">
        <v>2127200</v>
      </c>
      <c r="J1299" s="71"/>
      <c r="K1299" s="71"/>
    </row>
    <row r="1300" spans="2:11" x14ac:dyDescent="0.3">
      <c r="B1300" s="68" t="s">
        <v>515</v>
      </c>
      <c r="C1300" s="83" t="s">
        <v>516</v>
      </c>
      <c r="D1300" s="71"/>
      <c r="E1300" s="69">
        <v>23500</v>
      </c>
      <c r="F1300" s="69">
        <v>0</v>
      </c>
      <c r="G1300" s="84">
        <v>0</v>
      </c>
      <c r="H1300" s="71"/>
      <c r="I1300" s="84">
        <v>23500</v>
      </c>
      <c r="J1300" s="71"/>
      <c r="K1300" s="71"/>
    </row>
    <row r="1301" spans="2:11" x14ac:dyDescent="0.3">
      <c r="B1301" s="21" t="s">
        <v>94</v>
      </c>
      <c r="C1301" s="85" t="s">
        <v>95</v>
      </c>
      <c r="D1301" s="71"/>
      <c r="E1301" s="48">
        <v>23500</v>
      </c>
      <c r="F1301" s="48">
        <v>0</v>
      </c>
      <c r="G1301" s="86">
        <v>0</v>
      </c>
      <c r="H1301" s="71"/>
      <c r="I1301" s="86">
        <v>23500</v>
      </c>
      <c r="J1301" s="71"/>
      <c r="K1301" s="71"/>
    </row>
    <row r="1302" spans="2:11" x14ac:dyDescent="0.3">
      <c r="B1302" s="68" t="s">
        <v>511</v>
      </c>
      <c r="C1302" s="83" t="s">
        <v>512</v>
      </c>
      <c r="D1302" s="71"/>
      <c r="E1302" s="69">
        <v>2153700</v>
      </c>
      <c r="F1302" s="69">
        <v>-50000</v>
      </c>
      <c r="G1302" s="84">
        <v>-2.3199999999999998</v>
      </c>
      <c r="H1302" s="71"/>
      <c r="I1302" s="84">
        <v>2103700</v>
      </c>
      <c r="J1302" s="71"/>
      <c r="K1302" s="71"/>
    </row>
    <row r="1303" spans="2:11" x14ac:dyDescent="0.3">
      <c r="B1303" s="21" t="s">
        <v>104</v>
      </c>
      <c r="C1303" s="85" t="s">
        <v>105</v>
      </c>
      <c r="D1303" s="71"/>
      <c r="E1303" s="48">
        <v>2153700</v>
      </c>
      <c r="F1303" s="48">
        <v>-50000</v>
      </c>
      <c r="G1303" s="86">
        <v>-2.3199999999999998</v>
      </c>
      <c r="H1303" s="71"/>
      <c r="I1303" s="86">
        <v>2103700</v>
      </c>
      <c r="J1303" s="71"/>
      <c r="K1303" s="71"/>
    </row>
    <row r="1304" spans="2:11" ht="20.399999999999999" x14ac:dyDescent="0.3">
      <c r="B1304" s="51" t="s">
        <v>400</v>
      </c>
      <c r="C1304" s="93" t="s">
        <v>401</v>
      </c>
      <c r="D1304" s="71"/>
      <c r="E1304" s="52">
        <v>1231000</v>
      </c>
      <c r="F1304" s="52">
        <v>10000</v>
      </c>
      <c r="G1304" s="94">
        <v>0.81</v>
      </c>
      <c r="H1304" s="71"/>
      <c r="I1304" s="94">
        <v>1241000</v>
      </c>
      <c r="J1304" s="71"/>
      <c r="K1304" s="71"/>
    </row>
    <row r="1305" spans="2:11" ht="20.399999999999999" x14ac:dyDescent="0.3">
      <c r="B1305" s="53" t="s">
        <v>402</v>
      </c>
      <c r="C1305" s="87" t="s">
        <v>403</v>
      </c>
      <c r="D1305" s="71"/>
      <c r="E1305" s="54">
        <v>145000</v>
      </c>
      <c r="F1305" s="54">
        <v>2000</v>
      </c>
      <c r="G1305" s="88">
        <v>1.38</v>
      </c>
      <c r="H1305" s="71"/>
      <c r="I1305" s="88">
        <v>147000</v>
      </c>
      <c r="J1305" s="71"/>
      <c r="K1305" s="71"/>
    </row>
    <row r="1306" spans="2:11" ht="20.399999999999999" x14ac:dyDescent="0.3">
      <c r="B1306" s="55" t="s">
        <v>404</v>
      </c>
      <c r="C1306" s="89" t="s">
        <v>403</v>
      </c>
      <c r="D1306" s="71"/>
      <c r="E1306" s="56">
        <v>145000</v>
      </c>
      <c r="F1306" s="56">
        <v>2000</v>
      </c>
      <c r="G1306" s="90">
        <v>1.38</v>
      </c>
      <c r="H1306" s="71"/>
      <c r="I1306" s="90">
        <v>147000</v>
      </c>
      <c r="J1306" s="71"/>
      <c r="K1306" s="71"/>
    </row>
    <row r="1307" spans="2:11" x14ac:dyDescent="0.3">
      <c r="B1307" s="66" t="s">
        <v>340</v>
      </c>
      <c r="C1307" s="91" t="s">
        <v>12</v>
      </c>
      <c r="D1307" s="71"/>
      <c r="E1307" s="67">
        <v>145000</v>
      </c>
      <c r="F1307" s="67">
        <v>2000</v>
      </c>
      <c r="G1307" s="92">
        <v>1.38</v>
      </c>
      <c r="H1307" s="71"/>
      <c r="I1307" s="92">
        <v>147000</v>
      </c>
      <c r="J1307" s="71"/>
      <c r="K1307" s="71"/>
    </row>
    <row r="1308" spans="2:11" x14ac:dyDescent="0.3">
      <c r="B1308" s="68" t="s">
        <v>501</v>
      </c>
      <c r="C1308" s="83" t="s">
        <v>502</v>
      </c>
      <c r="D1308" s="71"/>
      <c r="E1308" s="69">
        <v>145000</v>
      </c>
      <c r="F1308" s="69">
        <v>2000</v>
      </c>
      <c r="G1308" s="84">
        <v>1.38</v>
      </c>
      <c r="H1308" s="71"/>
      <c r="I1308" s="84">
        <v>147000</v>
      </c>
      <c r="J1308" s="71"/>
      <c r="K1308" s="71"/>
    </row>
    <row r="1309" spans="2:11" x14ac:dyDescent="0.3">
      <c r="B1309" s="21" t="s">
        <v>70</v>
      </c>
      <c r="C1309" s="85" t="s">
        <v>71</v>
      </c>
      <c r="D1309" s="71"/>
      <c r="E1309" s="48">
        <v>0</v>
      </c>
      <c r="F1309" s="48">
        <v>0</v>
      </c>
      <c r="G1309" s="86">
        <v>0</v>
      </c>
      <c r="H1309" s="71"/>
      <c r="I1309" s="86">
        <v>0</v>
      </c>
      <c r="J1309" s="71"/>
      <c r="K1309" s="71"/>
    </row>
    <row r="1310" spans="2:11" x14ac:dyDescent="0.3">
      <c r="B1310" s="21" t="s">
        <v>72</v>
      </c>
      <c r="C1310" s="85" t="s">
        <v>73</v>
      </c>
      <c r="D1310" s="71"/>
      <c r="E1310" s="48">
        <v>110000</v>
      </c>
      <c r="F1310" s="48">
        <v>0</v>
      </c>
      <c r="G1310" s="86">
        <v>0</v>
      </c>
      <c r="H1310" s="71"/>
      <c r="I1310" s="86">
        <v>110000</v>
      </c>
      <c r="J1310" s="71"/>
      <c r="K1310" s="71"/>
    </row>
    <row r="1311" spans="2:11" x14ac:dyDescent="0.3">
      <c r="B1311" s="21" t="s">
        <v>76</v>
      </c>
      <c r="C1311" s="85" t="s">
        <v>77</v>
      </c>
      <c r="D1311" s="71"/>
      <c r="E1311" s="48">
        <v>35000</v>
      </c>
      <c r="F1311" s="48">
        <v>2000</v>
      </c>
      <c r="G1311" s="86">
        <v>5.71</v>
      </c>
      <c r="H1311" s="71"/>
      <c r="I1311" s="86">
        <v>37000</v>
      </c>
      <c r="J1311" s="71"/>
      <c r="K1311" s="71"/>
    </row>
    <row r="1312" spans="2:11" ht="15" customHeight="1" x14ac:dyDescent="0.3">
      <c r="B1312" s="66" t="s">
        <v>341</v>
      </c>
      <c r="C1312" s="91" t="s">
        <v>13</v>
      </c>
      <c r="D1312" s="71"/>
      <c r="E1312" s="67">
        <v>0</v>
      </c>
      <c r="F1312" s="67">
        <v>0</v>
      </c>
      <c r="G1312" s="92">
        <v>0</v>
      </c>
      <c r="H1312" s="71"/>
      <c r="I1312" s="92">
        <v>0</v>
      </c>
      <c r="J1312" s="71"/>
      <c r="K1312" s="71"/>
    </row>
    <row r="1313" spans="2:11" ht="15" customHeight="1" x14ac:dyDescent="0.3">
      <c r="B1313" s="68" t="s">
        <v>513</v>
      </c>
      <c r="C1313" s="83" t="s">
        <v>514</v>
      </c>
      <c r="D1313" s="71"/>
      <c r="E1313" s="69">
        <v>0</v>
      </c>
      <c r="F1313" s="69">
        <v>0</v>
      </c>
      <c r="G1313" s="84">
        <v>0</v>
      </c>
      <c r="H1313" s="71"/>
      <c r="I1313" s="84">
        <v>0</v>
      </c>
      <c r="J1313" s="71"/>
      <c r="K1313" s="71"/>
    </row>
    <row r="1314" spans="2:11" x14ac:dyDescent="0.3">
      <c r="B1314" s="21" t="s">
        <v>96</v>
      </c>
      <c r="C1314" s="85" t="s">
        <v>97</v>
      </c>
      <c r="D1314" s="71"/>
      <c r="E1314" s="48">
        <v>0</v>
      </c>
      <c r="F1314" s="48">
        <v>0</v>
      </c>
      <c r="G1314" s="86">
        <v>0</v>
      </c>
      <c r="H1314" s="71"/>
      <c r="I1314" s="86">
        <v>0</v>
      </c>
      <c r="J1314" s="71"/>
      <c r="K1314" s="71"/>
    </row>
    <row r="1315" spans="2:11" ht="20.399999999999999" x14ac:dyDescent="0.3">
      <c r="B1315" s="53" t="s">
        <v>405</v>
      </c>
      <c r="C1315" s="87" t="s">
        <v>406</v>
      </c>
      <c r="D1315" s="71"/>
      <c r="E1315" s="54">
        <v>100000</v>
      </c>
      <c r="F1315" s="54">
        <v>0</v>
      </c>
      <c r="G1315" s="88">
        <v>0</v>
      </c>
      <c r="H1315" s="71"/>
      <c r="I1315" s="88">
        <v>100000</v>
      </c>
      <c r="J1315" s="71"/>
      <c r="K1315" s="71"/>
    </row>
    <row r="1316" spans="2:11" ht="20.399999999999999" x14ac:dyDescent="0.3">
      <c r="B1316" s="55" t="s">
        <v>407</v>
      </c>
      <c r="C1316" s="89" t="s">
        <v>406</v>
      </c>
      <c r="D1316" s="71"/>
      <c r="E1316" s="56">
        <v>100000</v>
      </c>
      <c r="F1316" s="56">
        <v>0</v>
      </c>
      <c r="G1316" s="90">
        <v>0</v>
      </c>
      <c r="H1316" s="71"/>
      <c r="I1316" s="90">
        <v>100000</v>
      </c>
      <c r="J1316" s="71"/>
      <c r="K1316" s="71"/>
    </row>
    <row r="1317" spans="2:11" x14ac:dyDescent="0.3">
      <c r="B1317" s="66" t="s">
        <v>340</v>
      </c>
      <c r="C1317" s="91" t="s">
        <v>12</v>
      </c>
      <c r="D1317" s="71"/>
      <c r="E1317" s="67">
        <v>100000</v>
      </c>
      <c r="F1317" s="67">
        <v>0</v>
      </c>
      <c r="G1317" s="92">
        <v>0</v>
      </c>
      <c r="H1317" s="71"/>
      <c r="I1317" s="92">
        <v>100000</v>
      </c>
      <c r="J1317" s="71"/>
      <c r="K1317" s="71"/>
    </row>
    <row r="1318" spans="2:11" x14ac:dyDescent="0.3">
      <c r="B1318" s="68" t="s">
        <v>503</v>
      </c>
      <c r="C1318" s="83" t="s">
        <v>504</v>
      </c>
      <c r="D1318" s="71"/>
      <c r="E1318" s="69">
        <v>100000</v>
      </c>
      <c r="F1318" s="69">
        <v>0</v>
      </c>
      <c r="G1318" s="84">
        <v>0</v>
      </c>
      <c r="H1318" s="71"/>
      <c r="I1318" s="84">
        <v>100000</v>
      </c>
      <c r="J1318" s="71"/>
      <c r="K1318" s="71"/>
    </row>
    <row r="1319" spans="2:11" x14ac:dyDescent="0.3">
      <c r="B1319" s="21" t="s">
        <v>92</v>
      </c>
      <c r="C1319" s="85" t="s">
        <v>93</v>
      </c>
      <c r="D1319" s="71"/>
      <c r="E1319" s="48">
        <v>100000</v>
      </c>
      <c r="F1319" s="48">
        <v>0</v>
      </c>
      <c r="G1319" s="86">
        <v>0</v>
      </c>
      <c r="H1319" s="71"/>
      <c r="I1319" s="86">
        <v>100000</v>
      </c>
      <c r="J1319" s="71"/>
      <c r="K1319" s="71"/>
    </row>
    <row r="1320" spans="2:11" ht="20.399999999999999" x14ac:dyDescent="0.3">
      <c r="B1320" s="53" t="s">
        <v>408</v>
      </c>
      <c r="C1320" s="87" t="s">
        <v>409</v>
      </c>
      <c r="D1320" s="71"/>
      <c r="E1320" s="54">
        <v>487000</v>
      </c>
      <c r="F1320" s="54">
        <v>105000</v>
      </c>
      <c r="G1320" s="88">
        <v>21.56</v>
      </c>
      <c r="H1320" s="71"/>
      <c r="I1320" s="88">
        <v>592000</v>
      </c>
      <c r="J1320" s="71"/>
      <c r="K1320" s="71"/>
    </row>
    <row r="1321" spans="2:11" ht="20.399999999999999" x14ac:dyDescent="0.3">
      <c r="B1321" s="55" t="s">
        <v>410</v>
      </c>
      <c r="C1321" s="89" t="s">
        <v>409</v>
      </c>
      <c r="D1321" s="71"/>
      <c r="E1321" s="56">
        <v>487000</v>
      </c>
      <c r="F1321" s="56">
        <v>105000</v>
      </c>
      <c r="G1321" s="90">
        <v>21.56</v>
      </c>
      <c r="H1321" s="71"/>
      <c r="I1321" s="90">
        <v>592000</v>
      </c>
      <c r="J1321" s="71"/>
      <c r="K1321" s="71"/>
    </row>
    <row r="1322" spans="2:11" x14ac:dyDescent="0.3">
      <c r="B1322" s="66" t="s">
        <v>340</v>
      </c>
      <c r="C1322" s="91" t="s">
        <v>12</v>
      </c>
      <c r="D1322" s="71"/>
      <c r="E1322" s="67">
        <v>404000</v>
      </c>
      <c r="F1322" s="67">
        <v>105000</v>
      </c>
      <c r="G1322" s="92">
        <v>25.99</v>
      </c>
      <c r="H1322" s="71"/>
      <c r="I1322" s="92">
        <v>509000</v>
      </c>
      <c r="J1322" s="71"/>
      <c r="K1322" s="71"/>
    </row>
    <row r="1323" spans="2:11" x14ac:dyDescent="0.3">
      <c r="B1323" s="68" t="s">
        <v>501</v>
      </c>
      <c r="C1323" s="83" t="s">
        <v>502</v>
      </c>
      <c r="D1323" s="71"/>
      <c r="E1323" s="69">
        <v>404000</v>
      </c>
      <c r="F1323" s="69">
        <v>105000</v>
      </c>
      <c r="G1323" s="84">
        <v>25.99</v>
      </c>
      <c r="H1323" s="71"/>
      <c r="I1323" s="84">
        <v>509000</v>
      </c>
      <c r="J1323" s="71"/>
      <c r="K1323" s="71"/>
    </row>
    <row r="1324" spans="2:11" x14ac:dyDescent="0.3">
      <c r="B1324" s="21" t="s">
        <v>72</v>
      </c>
      <c r="C1324" s="85" t="s">
        <v>73</v>
      </c>
      <c r="D1324" s="71"/>
      <c r="E1324" s="48">
        <v>404000</v>
      </c>
      <c r="F1324" s="48">
        <v>105000</v>
      </c>
      <c r="G1324" s="86">
        <v>25.99</v>
      </c>
      <c r="H1324" s="71"/>
      <c r="I1324" s="86">
        <v>509000</v>
      </c>
      <c r="J1324" s="71"/>
      <c r="K1324" s="71"/>
    </row>
    <row r="1325" spans="2:11" x14ac:dyDescent="0.3">
      <c r="B1325" s="66" t="s">
        <v>341</v>
      </c>
      <c r="C1325" s="91" t="s">
        <v>13</v>
      </c>
      <c r="D1325" s="71"/>
      <c r="E1325" s="67">
        <v>83000</v>
      </c>
      <c r="F1325" s="67">
        <v>0</v>
      </c>
      <c r="G1325" s="92">
        <v>0</v>
      </c>
      <c r="H1325" s="71"/>
      <c r="I1325" s="92">
        <v>83000</v>
      </c>
      <c r="J1325" s="71"/>
      <c r="K1325" s="71"/>
    </row>
    <row r="1326" spans="2:11" x14ac:dyDescent="0.3">
      <c r="B1326" s="68" t="s">
        <v>513</v>
      </c>
      <c r="C1326" s="83" t="s">
        <v>514</v>
      </c>
      <c r="D1326" s="71"/>
      <c r="E1326" s="69">
        <v>83000</v>
      </c>
      <c r="F1326" s="69">
        <v>0</v>
      </c>
      <c r="G1326" s="84">
        <v>0</v>
      </c>
      <c r="H1326" s="71"/>
      <c r="I1326" s="84">
        <v>83000</v>
      </c>
      <c r="J1326" s="71"/>
      <c r="K1326" s="71"/>
    </row>
    <row r="1327" spans="2:11" x14ac:dyDescent="0.3">
      <c r="B1327" s="21" t="s">
        <v>96</v>
      </c>
      <c r="C1327" s="85" t="s">
        <v>97</v>
      </c>
      <c r="D1327" s="71"/>
      <c r="E1327" s="48">
        <v>83000</v>
      </c>
      <c r="F1327" s="48">
        <v>0</v>
      </c>
      <c r="G1327" s="86">
        <v>0</v>
      </c>
      <c r="H1327" s="71"/>
      <c r="I1327" s="86">
        <v>83000</v>
      </c>
      <c r="J1327" s="71"/>
      <c r="K1327" s="71"/>
    </row>
    <row r="1328" spans="2:11" ht="15" customHeight="1" x14ac:dyDescent="0.3">
      <c r="B1328" s="53" t="s">
        <v>411</v>
      </c>
      <c r="C1328" s="87" t="s">
        <v>412</v>
      </c>
      <c r="D1328" s="71"/>
      <c r="E1328" s="54">
        <v>499000</v>
      </c>
      <c r="F1328" s="54">
        <v>-97000</v>
      </c>
      <c r="G1328" s="88">
        <v>-19.440000000000001</v>
      </c>
      <c r="H1328" s="71"/>
      <c r="I1328" s="88">
        <v>402000</v>
      </c>
      <c r="J1328" s="71"/>
      <c r="K1328" s="71"/>
    </row>
    <row r="1329" spans="2:11" ht="15" customHeight="1" x14ac:dyDescent="0.3">
      <c r="B1329" s="66" t="s">
        <v>340</v>
      </c>
      <c r="C1329" s="91" t="s">
        <v>12</v>
      </c>
      <c r="D1329" s="71"/>
      <c r="E1329" s="67">
        <v>442000</v>
      </c>
      <c r="F1329" s="67">
        <v>-97000</v>
      </c>
      <c r="G1329" s="92">
        <v>-21.95</v>
      </c>
      <c r="H1329" s="71"/>
      <c r="I1329" s="92">
        <v>345000</v>
      </c>
      <c r="J1329" s="71"/>
      <c r="K1329" s="71"/>
    </row>
    <row r="1330" spans="2:11" x14ac:dyDescent="0.3">
      <c r="B1330" s="68" t="s">
        <v>501</v>
      </c>
      <c r="C1330" s="83" t="s">
        <v>502</v>
      </c>
      <c r="D1330" s="71"/>
      <c r="E1330" s="69">
        <v>442000</v>
      </c>
      <c r="F1330" s="69">
        <v>-97000</v>
      </c>
      <c r="G1330" s="84">
        <v>-21.95</v>
      </c>
      <c r="H1330" s="71"/>
      <c r="I1330" s="84">
        <v>345000</v>
      </c>
      <c r="J1330" s="71"/>
      <c r="K1330" s="71"/>
    </row>
    <row r="1331" spans="2:11" x14ac:dyDescent="0.3">
      <c r="B1331" s="21" t="s">
        <v>72</v>
      </c>
      <c r="C1331" s="85" t="s">
        <v>73</v>
      </c>
      <c r="D1331" s="71"/>
      <c r="E1331" s="48">
        <v>442000</v>
      </c>
      <c r="F1331" s="48">
        <v>-97000</v>
      </c>
      <c r="G1331" s="86">
        <v>-21.95</v>
      </c>
      <c r="H1331" s="71"/>
      <c r="I1331" s="86">
        <v>345000</v>
      </c>
      <c r="J1331" s="71"/>
      <c r="K1331" s="71"/>
    </row>
    <row r="1332" spans="2:11" ht="20.399999999999999" x14ac:dyDescent="0.3">
      <c r="B1332" s="55" t="s">
        <v>413</v>
      </c>
      <c r="C1332" s="89" t="s">
        <v>412</v>
      </c>
      <c r="D1332" s="71"/>
      <c r="E1332" s="56">
        <v>57000</v>
      </c>
      <c r="F1332" s="56">
        <v>0</v>
      </c>
      <c r="G1332" s="90">
        <v>0</v>
      </c>
      <c r="H1332" s="71"/>
      <c r="I1332" s="90">
        <v>57000</v>
      </c>
      <c r="J1332" s="71"/>
      <c r="K1332" s="71"/>
    </row>
    <row r="1333" spans="2:11" x14ac:dyDescent="0.3">
      <c r="B1333" s="66" t="s">
        <v>340</v>
      </c>
      <c r="C1333" s="91" t="s">
        <v>12</v>
      </c>
      <c r="D1333" s="71"/>
      <c r="E1333" s="67">
        <v>57000</v>
      </c>
      <c r="F1333" s="67">
        <v>0</v>
      </c>
      <c r="G1333" s="92">
        <v>0</v>
      </c>
      <c r="H1333" s="71"/>
      <c r="I1333" s="92">
        <v>57000</v>
      </c>
      <c r="J1333" s="71"/>
      <c r="K1333" s="71"/>
    </row>
    <row r="1334" spans="2:11" x14ac:dyDescent="0.3">
      <c r="B1334" s="68" t="s">
        <v>501</v>
      </c>
      <c r="C1334" s="83" t="s">
        <v>502</v>
      </c>
      <c r="D1334" s="71"/>
      <c r="E1334" s="69">
        <v>57000</v>
      </c>
      <c r="F1334" s="69">
        <v>0</v>
      </c>
      <c r="G1334" s="84">
        <v>0</v>
      </c>
      <c r="H1334" s="71"/>
      <c r="I1334" s="84">
        <v>57000</v>
      </c>
      <c r="J1334" s="71"/>
      <c r="K1334" s="71"/>
    </row>
    <row r="1335" spans="2:11" x14ac:dyDescent="0.3">
      <c r="B1335" s="21" t="s">
        <v>72</v>
      </c>
      <c r="C1335" s="85" t="s">
        <v>73</v>
      </c>
      <c r="D1335" s="71"/>
      <c r="E1335" s="48">
        <v>57000</v>
      </c>
      <c r="F1335" s="48">
        <v>0</v>
      </c>
      <c r="G1335" s="86">
        <v>0</v>
      </c>
      <c r="H1335" s="71"/>
      <c r="I1335" s="86">
        <v>57000</v>
      </c>
      <c r="J1335" s="71"/>
      <c r="K1335" s="71"/>
    </row>
    <row r="1336" spans="2:11" x14ac:dyDescent="0.3">
      <c r="B1336" s="66" t="s">
        <v>341</v>
      </c>
      <c r="C1336" s="91" t="s">
        <v>13</v>
      </c>
      <c r="D1336" s="71"/>
      <c r="E1336" s="67">
        <v>0</v>
      </c>
      <c r="F1336" s="67">
        <v>0</v>
      </c>
      <c r="G1336" s="92">
        <v>0</v>
      </c>
      <c r="H1336" s="71"/>
      <c r="I1336" s="92">
        <v>0</v>
      </c>
      <c r="J1336" s="71"/>
      <c r="K1336" s="71"/>
    </row>
    <row r="1337" spans="2:11" x14ac:dyDescent="0.3">
      <c r="B1337" s="68" t="s">
        <v>511</v>
      </c>
      <c r="C1337" s="83" t="s">
        <v>512</v>
      </c>
      <c r="D1337" s="71"/>
      <c r="E1337" s="69">
        <v>0</v>
      </c>
      <c r="F1337" s="69">
        <v>0</v>
      </c>
      <c r="G1337" s="84">
        <v>0</v>
      </c>
      <c r="H1337" s="71"/>
      <c r="I1337" s="84">
        <v>0</v>
      </c>
      <c r="J1337" s="71"/>
      <c r="K1337" s="71"/>
    </row>
    <row r="1338" spans="2:11" x14ac:dyDescent="0.3">
      <c r="B1338" s="21" t="s">
        <v>104</v>
      </c>
      <c r="C1338" s="85" t="s">
        <v>105</v>
      </c>
      <c r="D1338" s="71"/>
      <c r="E1338" s="48">
        <v>0</v>
      </c>
      <c r="F1338" s="48">
        <v>0</v>
      </c>
      <c r="G1338" s="86">
        <v>0</v>
      </c>
      <c r="H1338" s="71"/>
      <c r="I1338" s="86">
        <v>0</v>
      </c>
      <c r="J1338" s="71"/>
      <c r="K1338" s="71"/>
    </row>
    <row r="1339" spans="2:11" ht="20.399999999999999" x14ac:dyDescent="0.3">
      <c r="B1339" s="51" t="s">
        <v>414</v>
      </c>
      <c r="C1339" s="93" t="s">
        <v>415</v>
      </c>
      <c r="D1339" s="71"/>
      <c r="E1339" s="52">
        <v>2075800</v>
      </c>
      <c r="F1339" s="52">
        <v>-124000</v>
      </c>
      <c r="G1339" s="94">
        <v>-5.97</v>
      </c>
      <c r="H1339" s="71"/>
      <c r="I1339" s="94">
        <v>1951800</v>
      </c>
      <c r="J1339" s="71"/>
      <c r="K1339" s="71"/>
    </row>
    <row r="1340" spans="2:11" ht="20.399999999999999" x14ac:dyDescent="0.3">
      <c r="B1340" s="53" t="s">
        <v>416</v>
      </c>
      <c r="C1340" s="87" t="s">
        <v>417</v>
      </c>
      <c r="D1340" s="71"/>
      <c r="E1340" s="54">
        <v>174800</v>
      </c>
      <c r="F1340" s="54">
        <v>-105000</v>
      </c>
      <c r="G1340" s="88">
        <v>-60.07</v>
      </c>
      <c r="H1340" s="71"/>
      <c r="I1340" s="88">
        <v>69800</v>
      </c>
      <c r="J1340" s="71"/>
      <c r="K1340" s="71"/>
    </row>
    <row r="1341" spans="2:11" ht="20.399999999999999" x14ac:dyDescent="0.3">
      <c r="B1341" s="55" t="s">
        <v>418</v>
      </c>
      <c r="C1341" s="89" t="s">
        <v>417</v>
      </c>
      <c r="D1341" s="71"/>
      <c r="E1341" s="56">
        <v>174800</v>
      </c>
      <c r="F1341" s="56">
        <v>-105000</v>
      </c>
      <c r="G1341" s="90">
        <v>-60.07</v>
      </c>
      <c r="H1341" s="71"/>
      <c r="I1341" s="90">
        <v>69800</v>
      </c>
      <c r="J1341" s="71"/>
      <c r="K1341" s="71"/>
    </row>
    <row r="1342" spans="2:11" x14ac:dyDescent="0.3">
      <c r="B1342" s="66" t="s">
        <v>340</v>
      </c>
      <c r="C1342" s="91" t="s">
        <v>12</v>
      </c>
      <c r="D1342" s="71"/>
      <c r="E1342" s="67">
        <v>21800</v>
      </c>
      <c r="F1342" s="67">
        <v>10000</v>
      </c>
      <c r="G1342" s="92">
        <v>45.87</v>
      </c>
      <c r="H1342" s="71"/>
      <c r="I1342" s="92">
        <v>31800</v>
      </c>
      <c r="J1342" s="71"/>
      <c r="K1342" s="71"/>
    </row>
    <row r="1343" spans="2:11" x14ac:dyDescent="0.3">
      <c r="B1343" s="68" t="s">
        <v>501</v>
      </c>
      <c r="C1343" s="83" t="s">
        <v>502</v>
      </c>
      <c r="D1343" s="71"/>
      <c r="E1343" s="69">
        <v>21800</v>
      </c>
      <c r="F1343" s="69">
        <v>10000</v>
      </c>
      <c r="G1343" s="84">
        <v>45.87</v>
      </c>
      <c r="H1343" s="71"/>
      <c r="I1343" s="84">
        <v>31800</v>
      </c>
      <c r="J1343" s="71"/>
      <c r="K1343" s="71"/>
    </row>
    <row r="1344" spans="2:11" x14ac:dyDescent="0.3">
      <c r="B1344" s="21" t="s">
        <v>72</v>
      </c>
      <c r="C1344" s="85" t="s">
        <v>73</v>
      </c>
      <c r="D1344" s="71"/>
      <c r="E1344" s="48">
        <v>17000</v>
      </c>
      <c r="F1344" s="48">
        <v>0</v>
      </c>
      <c r="G1344" s="86">
        <v>0</v>
      </c>
      <c r="H1344" s="71"/>
      <c r="I1344" s="86">
        <v>17000</v>
      </c>
      <c r="J1344" s="71"/>
      <c r="K1344" s="71"/>
    </row>
    <row r="1345" spans="2:11" x14ac:dyDescent="0.3">
      <c r="B1345" s="21" t="s">
        <v>76</v>
      </c>
      <c r="C1345" s="85" t="s">
        <v>77</v>
      </c>
      <c r="D1345" s="71"/>
      <c r="E1345" s="48">
        <v>4800</v>
      </c>
      <c r="F1345" s="48">
        <v>10000</v>
      </c>
      <c r="G1345" s="86">
        <v>208.33</v>
      </c>
      <c r="H1345" s="71"/>
      <c r="I1345" s="86">
        <v>14800</v>
      </c>
      <c r="J1345" s="71"/>
      <c r="K1345" s="71"/>
    </row>
    <row r="1346" spans="2:11" x14ac:dyDescent="0.3">
      <c r="B1346" s="66" t="s">
        <v>341</v>
      </c>
      <c r="C1346" s="91" t="s">
        <v>13</v>
      </c>
      <c r="D1346" s="71"/>
      <c r="E1346" s="67">
        <v>153000</v>
      </c>
      <c r="F1346" s="67">
        <v>-115000</v>
      </c>
      <c r="G1346" s="92">
        <v>-75.16</v>
      </c>
      <c r="H1346" s="71"/>
      <c r="I1346" s="92">
        <v>38000</v>
      </c>
      <c r="J1346" s="71"/>
      <c r="K1346" s="71"/>
    </row>
    <row r="1347" spans="2:11" x14ac:dyDescent="0.3">
      <c r="B1347" s="68" t="s">
        <v>513</v>
      </c>
      <c r="C1347" s="83" t="s">
        <v>514</v>
      </c>
      <c r="D1347" s="71"/>
      <c r="E1347" s="69">
        <v>153000</v>
      </c>
      <c r="F1347" s="69">
        <v>-115000</v>
      </c>
      <c r="G1347" s="84">
        <v>-75.16</v>
      </c>
      <c r="H1347" s="71"/>
      <c r="I1347" s="84">
        <v>38000</v>
      </c>
      <c r="J1347" s="71"/>
      <c r="K1347" s="71"/>
    </row>
    <row r="1348" spans="2:11" x14ac:dyDescent="0.3">
      <c r="B1348" s="21" t="s">
        <v>96</v>
      </c>
      <c r="C1348" s="85" t="s">
        <v>97</v>
      </c>
      <c r="D1348" s="71"/>
      <c r="E1348" s="48">
        <v>153000</v>
      </c>
      <c r="F1348" s="48">
        <v>-115000</v>
      </c>
      <c r="G1348" s="86">
        <v>-75.16</v>
      </c>
      <c r="H1348" s="71"/>
      <c r="I1348" s="86">
        <v>38000</v>
      </c>
      <c r="J1348" s="71"/>
      <c r="K1348" s="71"/>
    </row>
    <row r="1349" spans="2:11" ht="20.399999999999999" x14ac:dyDescent="0.3">
      <c r="B1349" s="53" t="s">
        <v>419</v>
      </c>
      <c r="C1349" s="87" t="s">
        <v>420</v>
      </c>
      <c r="D1349" s="71"/>
      <c r="E1349" s="54">
        <v>345300</v>
      </c>
      <c r="F1349" s="54">
        <v>-59000</v>
      </c>
      <c r="G1349" s="88">
        <v>-17.09</v>
      </c>
      <c r="H1349" s="71"/>
      <c r="I1349" s="88">
        <v>286300</v>
      </c>
      <c r="J1349" s="71"/>
      <c r="K1349" s="71"/>
    </row>
    <row r="1350" spans="2:11" ht="15" customHeight="1" x14ac:dyDescent="0.3">
      <c r="B1350" s="55" t="s">
        <v>421</v>
      </c>
      <c r="C1350" s="89" t="s">
        <v>420</v>
      </c>
      <c r="D1350" s="71"/>
      <c r="E1350" s="56">
        <v>345300</v>
      </c>
      <c r="F1350" s="56">
        <v>-59000</v>
      </c>
      <c r="G1350" s="90">
        <v>-17.09</v>
      </c>
      <c r="H1350" s="71"/>
      <c r="I1350" s="90">
        <v>286300</v>
      </c>
      <c r="J1350" s="71"/>
      <c r="K1350" s="71"/>
    </row>
    <row r="1351" spans="2:11" x14ac:dyDescent="0.3">
      <c r="B1351" s="66" t="s">
        <v>340</v>
      </c>
      <c r="C1351" s="91" t="s">
        <v>12</v>
      </c>
      <c r="D1351" s="71"/>
      <c r="E1351" s="67">
        <v>345300</v>
      </c>
      <c r="F1351" s="67">
        <v>-59000</v>
      </c>
      <c r="G1351" s="92">
        <v>-17.09</v>
      </c>
      <c r="H1351" s="71"/>
      <c r="I1351" s="92">
        <v>286300</v>
      </c>
      <c r="J1351" s="71"/>
      <c r="K1351" s="71"/>
    </row>
    <row r="1352" spans="2:11" ht="15" customHeight="1" x14ac:dyDescent="0.3">
      <c r="B1352" s="68" t="s">
        <v>499</v>
      </c>
      <c r="C1352" s="83" t="s">
        <v>500</v>
      </c>
      <c r="D1352" s="71"/>
      <c r="E1352" s="69">
        <v>100000</v>
      </c>
      <c r="F1352" s="69">
        <v>0</v>
      </c>
      <c r="G1352" s="84">
        <v>0</v>
      </c>
      <c r="H1352" s="71"/>
      <c r="I1352" s="84">
        <v>100000</v>
      </c>
      <c r="J1352" s="71"/>
      <c r="K1352" s="71"/>
    </row>
    <row r="1353" spans="2:11" ht="15" customHeight="1" x14ac:dyDescent="0.3">
      <c r="B1353" s="21" t="s">
        <v>62</v>
      </c>
      <c r="C1353" s="85" t="s">
        <v>63</v>
      </c>
      <c r="D1353" s="71"/>
      <c r="E1353" s="48">
        <v>100000</v>
      </c>
      <c r="F1353" s="48">
        <v>0</v>
      </c>
      <c r="G1353" s="86">
        <v>0</v>
      </c>
      <c r="H1353" s="71"/>
      <c r="I1353" s="86">
        <v>100000</v>
      </c>
      <c r="J1353" s="71"/>
      <c r="K1353" s="71"/>
    </row>
    <row r="1354" spans="2:11" x14ac:dyDescent="0.3">
      <c r="B1354" s="68" t="s">
        <v>501</v>
      </c>
      <c r="C1354" s="83" t="s">
        <v>502</v>
      </c>
      <c r="D1354" s="71"/>
      <c r="E1354" s="69">
        <v>186100</v>
      </c>
      <c r="F1354" s="69">
        <v>-59000</v>
      </c>
      <c r="G1354" s="84">
        <v>-31.7</v>
      </c>
      <c r="H1354" s="71"/>
      <c r="I1354" s="84">
        <v>127100</v>
      </c>
      <c r="J1354" s="71"/>
      <c r="K1354" s="71"/>
    </row>
    <row r="1355" spans="2:11" x14ac:dyDescent="0.3">
      <c r="B1355" s="21" t="s">
        <v>68</v>
      </c>
      <c r="C1355" s="85" t="s">
        <v>69</v>
      </c>
      <c r="D1355" s="71"/>
      <c r="E1355" s="48">
        <v>37000</v>
      </c>
      <c r="F1355" s="48">
        <v>-15000</v>
      </c>
      <c r="G1355" s="86">
        <v>-40.54</v>
      </c>
      <c r="H1355" s="71"/>
      <c r="I1355" s="86">
        <v>22000</v>
      </c>
      <c r="J1355" s="71"/>
      <c r="K1355" s="71"/>
    </row>
    <row r="1356" spans="2:11" x14ac:dyDescent="0.3">
      <c r="B1356" s="21" t="s">
        <v>72</v>
      </c>
      <c r="C1356" s="85" t="s">
        <v>73</v>
      </c>
      <c r="D1356" s="71"/>
      <c r="E1356" s="48">
        <v>116100</v>
      </c>
      <c r="F1356" s="48">
        <v>-44000</v>
      </c>
      <c r="G1356" s="86">
        <v>-37.9</v>
      </c>
      <c r="H1356" s="71"/>
      <c r="I1356" s="86">
        <v>72100</v>
      </c>
      <c r="J1356" s="71"/>
      <c r="K1356" s="71"/>
    </row>
    <row r="1357" spans="2:11" x14ac:dyDescent="0.3">
      <c r="B1357" s="21" t="s">
        <v>76</v>
      </c>
      <c r="C1357" s="85" t="s">
        <v>77</v>
      </c>
      <c r="D1357" s="71"/>
      <c r="E1357" s="48">
        <v>33000</v>
      </c>
      <c r="F1357" s="48">
        <v>0</v>
      </c>
      <c r="G1357" s="86">
        <v>0</v>
      </c>
      <c r="H1357" s="71"/>
      <c r="I1357" s="86">
        <v>33000</v>
      </c>
      <c r="J1357" s="71"/>
      <c r="K1357" s="71"/>
    </row>
    <row r="1358" spans="2:11" x14ac:dyDescent="0.3">
      <c r="B1358" s="68" t="s">
        <v>503</v>
      </c>
      <c r="C1358" s="83" t="s">
        <v>504</v>
      </c>
      <c r="D1358" s="71"/>
      <c r="E1358" s="69">
        <v>59200</v>
      </c>
      <c r="F1358" s="69">
        <v>0</v>
      </c>
      <c r="G1358" s="84">
        <v>0</v>
      </c>
      <c r="H1358" s="71"/>
      <c r="I1358" s="84">
        <v>59200</v>
      </c>
      <c r="J1358" s="71"/>
      <c r="K1358" s="71"/>
    </row>
    <row r="1359" spans="2:11" x14ac:dyDescent="0.3">
      <c r="B1359" s="21" t="s">
        <v>90</v>
      </c>
      <c r="C1359" s="85" t="s">
        <v>91</v>
      </c>
      <c r="D1359" s="71"/>
      <c r="E1359" s="48">
        <v>59200</v>
      </c>
      <c r="F1359" s="48">
        <v>0</v>
      </c>
      <c r="G1359" s="86">
        <v>0</v>
      </c>
      <c r="H1359" s="71"/>
      <c r="I1359" s="86">
        <v>59200</v>
      </c>
      <c r="J1359" s="71"/>
      <c r="K1359" s="71"/>
    </row>
    <row r="1360" spans="2:11" ht="20.399999999999999" x14ac:dyDescent="0.3">
      <c r="B1360" s="53" t="s">
        <v>422</v>
      </c>
      <c r="C1360" s="87" t="s">
        <v>423</v>
      </c>
      <c r="D1360" s="71"/>
      <c r="E1360" s="54">
        <v>530000</v>
      </c>
      <c r="F1360" s="54">
        <v>60000</v>
      </c>
      <c r="G1360" s="88">
        <v>11.32</v>
      </c>
      <c r="H1360" s="71"/>
      <c r="I1360" s="88">
        <v>590000</v>
      </c>
      <c r="J1360" s="71"/>
      <c r="K1360" s="71"/>
    </row>
    <row r="1361" spans="2:11" ht="20.399999999999999" x14ac:dyDescent="0.3">
      <c r="B1361" s="55" t="s">
        <v>424</v>
      </c>
      <c r="C1361" s="89" t="s">
        <v>423</v>
      </c>
      <c r="D1361" s="71"/>
      <c r="E1361" s="56">
        <v>530000</v>
      </c>
      <c r="F1361" s="56">
        <v>60000</v>
      </c>
      <c r="G1361" s="90">
        <v>11.32</v>
      </c>
      <c r="H1361" s="71"/>
      <c r="I1361" s="90">
        <v>590000</v>
      </c>
      <c r="J1361" s="71"/>
      <c r="K1361" s="71"/>
    </row>
    <row r="1362" spans="2:11" x14ac:dyDescent="0.3">
      <c r="B1362" s="66" t="s">
        <v>340</v>
      </c>
      <c r="C1362" s="91" t="s">
        <v>12</v>
      </c>
      <c r="D1362" s="71"/>
      <c r="E1362" s="67">
        <v>430000</v>
      </c>
      <c r="F1362" s="67">
        <v>60000</v>
      </c>
      <c r="G1362" s="92">
        <v>13.95</v>
      </c>
      <c r="H1362" s="71"/>
      <c r="I1362" s="92">
        <v>490000</v>
      </c>
      <c r="J1362" s="71"/>
      <c r="K1362" s="71"/>
    </row>
    <row r="1363" spans="2:11" x14ac:dyDescent="0.3">
      <c r="B1363" s="68" t="s">
        <v>501</v>
      </c>
      <c r="C1363" s="83" t="s">
        <v>502</v>
      </c>
      <c r="D1363" s="71"/>
      <c r="E1363" s="69">
        <v>430000</v>
      </c>
      <c r="F1363" s="69">
        <v>60000</v>
      </c>
      <c r="G1363" s="84">
        <v>13.95</v>
      </c>
      <c r="H1363" s="71"/>
      <c r="I1363" s="84">
        <v>490000</v>
      </c>
      <c r="J1363" s="71"/>
      <c r="K1363" s="71"/>
    </row>
    <row r="1364" spans="2:11" x14ac:dyDescent="0.3">
      <c r="B1364" s="21" t="s">
        <v>70</v>
      </c>
      <c r="C1364" s="85" t="s">
        <v>71</v>
      </c>
      <c r="D1364" s="71"/>
      <c r="E1364" s="48">
        <v>350000</v>
      </c>
      <c r="F1364" s="48">
        <v>0</v>
      </c>
      <c r="G1364" s="86">
        <v>0</v>
      </c>
      <c r="H1364" s="71"/>
      <c r="I1364" s="86">
        <v>350000</v>
      </c>
      <c r="J1364" s="71"/>
      <c r="K1364" s="71"/>
    </row>
    <row r="1365" spans="2:11" x14ac:dyDescent="0.3">
      <c r="B1365" s="21" t="s">
        <v>72</v>
      </c>
      <c r="C1365" s="85" t="s">
        <v>73</v>
      </c>
      <c r="D1365" s="71"/>
      <c r="E1365" s="48">
        <v>80000</v>
      </c>
      <c r="F1365" s="48">
        <v>60000</v>
      </c>
      <c r="G1365" s="86">
        <v>75</v>
      </c>
      <c r="H1365" s="71"/>
      <c r="I1365" s="86">
        <v>140000</v>
      </c>
      <c r="J1365" s="71"/>
      <c r="K1365" s="71"/>
    </row>
    <row r="1366" spans="2:11" x14ac:dyDescent="0.3">
      <c r="B1366" s="66" t="s">
        <v>341</v>
      </c>
      <c r="C1366" s="91" t="s">
        <v>13</v>
      </c>
      <c r="D1366" s="71"/>
      <c r="E1366" s="67">
        <v>100000</v>
      </c>
      <c r="F1366" s="67">
        <v>0</v>
      </c>
      <c r="G1366" s="92">
        <v>0</v>
      </c>
      <c r="H1366" s="71"/>
      <c r="I1366" s="92">
        <v>100000</v>
      </c>
      <c r="J1366" s="71"/>
      <c r="K1366" s="71"/>
    </row>
    <row r="1367" spans="2:11" x14ac:dyDescent="0.3">
      <c r="B1367" s="68" t="s">
        <v>511</v>
      </c>
      <c r="C1367" s="83" t="s">
        <v>512</v>
      </c>
      <c r="D1367" s="71"/>
      <c r="E1367" s="69">
        <v>100000</v>
      </c>
      <c r="F1367" s="69">
        <v>0</v>
      </c>
      <c r="G1367" s="84">
        <v>0</v>
      </c>
      <c r="H1367" s="71"/>
      <c r="I1367" s="84">
        <v>100000</v>
      </c>
      <c r="J1367" s="71"/>
      <c r="K1367" s="71"/>
    </row>
    <row r="1368" spans="2:11" x14ac:dyDescent="0.3">
      <c r="B1368" s="21" t="s">
        <v>104</v>
      </c>
      <c r="C1368" s="85" t="s">
        <v>105</v>
      </c>
      <c r="D1368" s="71"/>
      <c r="E1368" s="48">
        <v>100000</v>
      </c>
      <c r="F1368" s="48">
        <v>0</v>
      </c>
      <c r="G1368" s="86">
        <v>0</v>
      </c>
      <c r="H1368" s="71"/>
      <c r="I1368" s="86">
        <v>100000</v>
      </c>
      <c r="J1368" s="71"/>
      <c r="K1368" s="71"/>
    </row>
    <row r="1369" spans="2:11" ht="20.399999999999999" x14ac:dyDescent="0.3">
      <c r="B1369" s="53" t="s">
        <v>603</v>
      </c>
      <c r="C1369" s="87" t="s">
        <v>604</v>
      </c>
      <c r="D1369" s="71"/>
      <c r="E1369" s="54">
        <v>550000</v>
      </c>
      <c r="F1369" s="54">
        <v>-20000</v>
      </c>
      <c r="G1369" s="88">
        <v>-3.64</v>
      </c>
      <c r="H1369" s="71"/>
      <c r="I1369" s="88">
        <v>530000</v>
      </c>
      <c r="J1369" s="71"/>
      <c r="K1369" s="71"/>
    </row>
    <row r="1370" spans="2:11" ht="20.399999999999999" x14ac:dyDescent="0.3">
      <c r="B1370" s="55" t="s">
        <v>605</v>
      </c>
      <c r="C1370" s="89" t="s">
        <v>604</v>
      </c>
      <c r="D1370" s="71"/>
      <c r="E1370" s="56">
        <v>550000</v>
      </c>
      <c r="F1370" s="56">
        <v>-20000</v>
      </c>
      <c r="G1370" s="90">
        <v>-3.64</v>
      </c>
      <c r="H1370" s="71"/>
      <c r="I1370" s="90">
        <v>530000</v>
      </c>
      <c r="J1370" s="71"/>
      <c r="K1370" s="71"/>
    </row>
    <row r="1371" spans="2:11" x14ac:dyDescent="0.3">
      <c r="B1371" s="66" t="s">
        <v>341</v>
      </c>
      <c r="C1371" s="91" t="s">
        <v>13</v>
      </c>
      <c r="D1371" s="71"/>
      <c r="E1371" s="67">
        <v>550000</v>
      </c>
      <c r="F1371" s="67">
        <v>-20000</v>
      </c>
      <c r="G1371" s="92">
        <v>-3.64</v>
      </c>
      <c r="H1371" s="71"/>
      <c r="I1371" s="92">
        <v>530000</v>
      </c>
      <c r="J1371" s="71"/>
      <c r="K1371" s="71"/>
    </row>
    <row r="1372" spans="2:11" x14ac:dyDescent="0.3">
      <c r="B1372" s="68" t="s">
        <v>513</v>
      </c>
      <c r="C1372" s="83" t="s">
        <v>514</v>
      </c>
      <c r="D1372" s="71"/>
      <c r="E1372" s="69">
        <v>0</v>
      </c>
      <c r="F1372" s="69">
        <v>0</v>
      </c>
      <c r="G1372" s="84">
        <v>0</v>
      </c>
      <c r="H1372" s="71"/>
      <c r="I1372" s="84">
        <v>0</v>
      </c>
      <c r="J1372" s="71"/>
      <c r="K1372" s="71"/>
    </row>
    <row r="1373" spans="2:11" x14ac:dyDescent="0.3">
      <c r="B1373" s="21" t="s">
        <v>102</v>
      </c>
      <c r="C1373" s="85" t="s">
        <v>103</v>
      </c>
      <c r="D1373" s="71"/>
      <c r="E1373" s="48">
        <v>0</v>
      </c>
      <c r="F1373" s="48">
        <v>0</v>
      </c>
      <c r="G1373" s="86">
        <v>0</v>
      </c>
      <c r="H1373" s="71"/>
      <c r="I1373" s="86">
        <v>0</v>
      </c>
      <c r="J1373" s="71"/>
      <c r="K1373" s="71"/>
    </row>
    <row r="1374" spans="2:11" x14ac:dyDescent="0.3">
      <c r="B1374" s="68" t="s">
        <v>511</v>
      </c>
      <c r="C1374" s="83" t="s">
        <v>512</v>
      </c>
      <c r="D1374" s="71"/>
      <c r="E1374" s="69">
        <v>550000</v>
      </c>
      <c r="F1374" s="69">
        <v>-20000</v>
      </c>
      <c r="G1374" s="84">
        <v>-3.64</v>
      </c>
      <c r="H1374" s="71"/>
      <c r="I1374" s="84">
        <v>530000</v>
      </c>
      <c r="J1374" s="71"/>
      <c r="K1374" s="71"/>
    </row>
    <row r="1375" spans="2:11" x14ac:dyDescent="0.3">
      <c r="B1375" s="21" t="s">
        <v>104</v>
      </c>
      <c r="C1375" s="85" t="s">
        <v>105</v>
      </c>
      <c r="D1375" s="71"/>
      <c r="E1375" s="48">
        <v>550000</v>
      </c>
      <c r="F1375" s="48">
        <v>-20000</v>
      </c>
      <c r="G1375" s="86">
        <v>-3.64</v>
      </c>
      <c r="H1375" s="71"/>
      <c r="I1375" s="86">
        <v>530000</v>
      </c>
      <c r="J1375" s="71"/>
      <c r="K1375" s="71"/>
    </row>
    <row r="1376" spans="2:11" ht="20.399999999999999" x14ac:dyDescent="0.3">
      <c r="B1376" s="53" t="s">
        <v>425</v>
      </c>
      <c r="C1376" s="87" t="s">
        <v>426</v>
      </c>
      <c r="D1376" s="71"/>
      <c r="E1376" s="54">
        <v>475700</v>
      </c>
      <c r="F1376" s="54">
        <v>0</v>
      </c>
      <c r="G1376" s="88">
        <v>0</v>
      </c>
      <c r="H1376" s="71"/>
      <c r="I1376" s="88">
        <v>475700</v>
      </c>
      <c r="J1376" s="71"/>
      <c r="K1376" s="71"/>
    </row>
    <row r="1377" spans="2:11" ht="20.399999999999999" x14ac:dyDescent="0.3">
      <c r="B1377" s="55" t="s">
        <v>427</v>
      </c>
      <c r="C1377" s="89" t="s">
        <v>426</v>
      </c>
      <c r="D1377" s="71"/>
      <c r="E1377" s="56">
        <v>475700</v>
      </c>
      <c r="F1377" s="56">
        <v>0</v>
      </c>
      <c r="G1377" s="90">
        <v>0</v>
      </c>
      <c r="H1377" s="71"/>
      <c r="I1377" s="90">
        <v>475700</v>
      </c>
      <c r="J1377" s="71"/>
      <c r="K1377" s="71"/>
    </row>
    <row r="1378" spans="2:11" x14ac:dyDescent="0.3">
      <c r="B1378" s="66" t="s">
        <v>340</v>
      </c>
      <c r="C1378" s="91" t="s">
        <v>12</v>
      </c>
      <c r="D1378" s="71"/>
      <c r="E1378" s="67">
        <v>350700</v>
      </c>
      <c r="F1378" s="67">
        <v>0</v>
      </c>
      <c r="G1378" s="92">
        <v>0</v>
      </c>
      <c r="H1378" s="71"/>
      <c r="I1378" s="92">
        <v>350700</v>
      </c>
      <c r="J1378" s="71"/>
      <c r="K1378" s="71"/>
    </row>
    <row r="1379" spans="2:11" x14ac:dyDescent="0.3">
      <c r="B1379" s="68" t="s">
        <v>501</v>
      </c>
      <c r="C1379" s="83" t="s">
        <v>502</v>
      </c>
      <c r="D1379" s="71"/>
      <c r="E1379" s="69">
        <v>350700</v>
      </c>
      <c r="F1379" s="69">
        <v>0</v>
      </c>
      <c r="G1379" s="84">
        <v>0</v>
      </c>
      <c r="H1379" s="71"/>
      <c r="I1379" s="84">
        <v>350700</v>
      </c>
      <c r="J1379" s="71"/>
      <c r="K1379" s="71"/>
    </row>
    <row r="1380" spans="2:11" x14ac:dyDescent="0.3">
      <c r="B1380" s="21" t="s">
        <v>72</v>
      </c>
      <c r="C1380" s="85" t="s">
        <v>73</v>
      </c>
      <c r="D1380" s="71"/>
      <c r="E1380" s="48">
        <v>350700</v>
      </c>
      <c r="F1380" s="48">
        <v>0</v>
      </c>
      <c r="G1380" s="86">
        <v>0</v>
      </c>
      <c r="H1380" s="71"/>
      <c r="I1380" s="86">
        <v>350700</v>
      </c>
      <c r="J1380" s="71"/>
      <c r="K1380" s="71"/>
    </row>
    <row r="1381" spans="2:11" x14ac:dyDescent="0.3">
      <c r="B1381" s="66" t="s">
        <v>341</v>
      </c>
      <c r="C1381" s="91" t="s">
        <v>13</v>
      </c>
      <c r="D1381" s="71"/>
      <c r="E1381" s="67">
        <v>125000</v>
      </c>
      <c r="F1381" s="67">
        <v>0</v>
      </c>
      <c r="G1381" s="92">
        <v>0</v>
      </c>
      <c r="H1381" s="71"/>
      <c r="I1381" s="92">
        <v>125000</v>
      </c>
      <c r="J1381" s="71"/>
      <c r="K1381" s="71"/>
    </row>
    <row r="1382" spans="2:11" x14ac:dyDescent="0.3">
      <c r="B1382" s="68" t="s">
        <v>513</v>
      </c>
      <c r="C1382" s="83" t="s">
        <v>514</v>
      </c>
      <c r="D1382" s="71"/>
      <c r="E1382" s="69">
        <v>125000</v>
      </c>
      <c r="F1382" s="69">
        <v>0</v>
      </c>
      <c r="G1382" s="84">
        <v>0</v>
      </c>
      <c r="H1382" s="71"/>
      <c r="I1382" s="84">
        <v>125000</v>
      </c>
      <c r="J1382" s="71"/>
      <c r="K1382" s="71"/>
    </row>
    <row r="1383" spans="2:11" x14ac:dyDescent="0.3">
      <c r="B1383" s="21" t="s">
        <v>98</v>
      </c>
      <c r="C1383" s="85" t="s">
        <v>99</v>
      </c>
      <c r="D1383" s="71"/>
      <c r="E1383" s="48">
        <v>125000</v>
      </c>
      <c r="F1383" s="48">
        <v>0</v>
      </c>
      <c r="G1383" s="86">
        <v>0</v>
      </c>
      <c r="H1383" s="71"/>
      <c r="I1383" s="86">
        <v>125000</v>
      </c>
      <c r="J1383" s="71"/>
      <c r="K1383" s="71"/>
    </row>
    <row r="1384" spans="2:11" ht="20.399999999999999" x14ac:dyDescent="0.3">
      <c r="B1384" s="51" t="s">
        <v>428</v>
      </c>
      <c r="C1384" s="93" t="s">
        <v>429</v>
      </c>
      <c r="D1384" s="71"/>
      <c r="E1384" s="52">
        <v>77545</v>
      </c>
      <c r="F1384" s="52">
        <v>0</v>
      </c>
      <c r="G1384" s="94">
        <v>0</v>
      </c>
      <c r="H1384" s="71"/>
      <c r="I1384" s="94">
        <v>77545</v>
      </c>
      <c r="J1384" s="71"/>
      <c r="K1384" s="71"/>
    </row>
    <row r="1385" spans="2:11" ht="20.399999999999999" x14ac:dyDescent="0.3">
      <c r="B1385" s="53" t="s">
        <v>430</v>
      </c>
      <c r="C1385" s="87" t="s">
        <v>431</v>
      </c>
      <c r="D1385" s="71"/>
      <c r="E1385" s="54">
        <v>77545</v>
      </c>
      <c r="F1385" s="54">
        <v>0</v>
      </c>
      <c r="G1385" s="88">
        <v>0</v>
      </c>
      <c r="H1385" s="71"/>
      <c r="I1385" s="88">
        <v>77545</v>
      </c>
      <c r="J1385" s="71"/>
      <c r="K1385" s="71"/>
    </row>
    <row r="1386" spans="2:11" ht="20.399999999999999" x14ac:dyDescent="0.3">
      <c r="B1386" s="55" t="s">
        <v>432</v>
      </c>
      <c r="C1386" s="89" t="s">
        <v>431</v>
      </c>
      <c r="D1386" s="71"/>
      <c r="E1386" s="56">
        <v>77545</v>
      </c>
      <c r="F1386" s="56">
        <v>0</v>
      </c>
      <c r="G1386" s="90">
        <v>0</v>
      </c>
      <c r="H1386" s="71"/>
      <c r="I1386" s="90">
        <v>77545</v>
      </c>
      <c r="J1386" s="71"/>
      <c r="K1386" s="71"/>
    </row>
    <row r="1387" spans="2:11" x14ac:dyDescent="0.3">
      <c r="B1387" s="66" t="s">
        <v>340</v>
      </c>
      <c r="C1387" s="91" t="s">
        <v>12</v>
      </c>
      <c r="D1387" s="71"/>
      <c r="E1387" s="67">
        <v>77545</v>
      </c>
      <c r="F1387" s="67">
        <v>0</v>
      </c>
      <c r="G1387" s="92">
        <v>0</v>
      </c>
      <c r="H1387" s="71"/>
      <c r="I1387" s="92">
        <v>77545</v>
      </c>
      <c r="J1387" s="71"/>
      <c r="K1387" s="71"/>
    </row>
    <row r="1388" spans="2:11" x14ac:dyDescent="0.3">
      <c r="B1388" s="68" t="s">
        <v>501</v>
      </c>
      <c r="C1388" s="83" t="s">
        <v>502</v>
      </c>
      <c r="D1388" s="71"/>
      <c r="E1388" s="69">
        <v>77545</v>
      </c>
      <c r="F1388" s="69">
        <v>0</v>
      </c>
      <c r="G1388" s="84">
        <v>0</v>
      </c>
      <c r="H1388" s="71"/>
      <c r="I1388" s="84">
        <v>77545</v>
      </c>
      <c r="J1388" s="71"/>
      <c r="K1388" s="71"/>
    </row>
    <row r="1389" spans="2:11" x14ac:dyDescent="0.3">
      <c r="B1389" s="21" t="s">
        <v>72</v>
      </c>
      <c r="C1389" s="85" t="s">
        <v>73</v>
      </c>
      <c r="D1389" s="71"/>
      <c r="E1389" s="48">
        <v>77545</v>
      </c>
      <c r="F1389" s="48">
        <v>0</v>
      </c>
      <c r="G1389" s="86">
        <v>0</v>
      </c>
      <c r="H1389" s="71"/>
      <c r="I1389" s="86">
        <v>77545</v>
      </c>
      <c r="J1389" s="71"/>
      <c r="K1389" s="71"/>
    </row>
    <row r="1390" spans="2:11" x14ac:dyDescent="0.3">
      <c r="B1390" s="68" t="s">
        <v>505</v>
      </c>
      <c r="C1390" s="83" t="s">
        <v>506</v>
      </c>
      <c r="D1390" s="71"/>
      <c r="E1390" s="69">
        <v>0</v>
      </c>
      <c r="F1390" s="69">
        <v>0</v>
      </c>
      <c r="G1390" s="84">
        <v>0</v>
      </c>
      <c r="H1390" s="71"/>
      <c r="I1390" s="84">
        <v>0</v>
      </c>
      <c r="J1390" s="71"/>
      <c r="K1390" s="71"/>
    </row>
    <row r="1391" spans="2:11" x14ac:dyDescent="0.3">
      <c r="B1391" s="21" t="s">
        <v>86</v>
      </c>
      <c r="C1391" s="85" t="s">
        <v>87</v>
      </c>
      <c r="D1391" s="71"/>
      <c r="E1391" s="48">
        <v>0</v>
      </c>
      <c r="F1391" s="48">
        <v>0</v>
      </c>
      <c r="G1391" s="86">
        <v>0</v>
      </c>
      <c r="H1391" s="71"/>
      <c r="I1391" s="86">
        <v>0</v>
      </c>
      <c r="J1391" s="71"/>
      <c r="K1391" s="71"/>
    </row>
    <row r="1392" spans="2:11" ht="20.399999999999999" x14ac:dyDescent="0.3">
      <c r="B1392" s="51" t="s">
        <v>433</v>
      </c>
      <c r="C1392" s="93" t="s">
        <v>434</v>
      </c>
      <c r="D1392" s="71"/>
      <c r="E1392" s="52">
        <v>3606571.49</v>
      </c>
      <c r="F1392" s="52">
        <v>-334696.49</v>
      </c>
      <c r="G1392" s="94">
        <v>-9.2799999999999994</v>
      </c>
      <c r="H1392" s="71"/>
      <c r="I1392" s="94">
        <v>3271875</v>
      </c>
      <c r="J1392" s="71"/>
      <c r="K1392" s="71"/>
    </row>
    <row r="1393" spans="2:11" ht="20.399999999999999" x14ac:dyDescent="0.3">
      <c r="B1393" s="53" t="s">
        <v>435</v>
      </c>
      <c r="C1393" s="87" t="s">
        <v>436</v>
      </c>
      <c r="D1393" s="71"/>
      <c r="E1393" s="54">
        <v>1251000</v>
      </c>
      <c r="F1393" s="54">
        <v>171241.51</v>
      </c>
      <c r="G1393" s="88">
        <v>13.69</v>
      </c>
      <c r="H1393" s="71"/>
      <c r="I1393" s="88">
        <v>1422241.51</v>
      </c>
      <c r="J1393" s="71"/>
      <c r="K1393" s="71"/>
    </row>
    <row r="1394" spans="2:11" x14ac:dyDescent="0.3">
      <c r="B1394" s="66" t="s">
        <v>341</v>
      </c>
      <c r="C1394" s="91" t="s">
        <v>13</v>
      </c>
      <c r="D1394" s="71"/>
      <c r="E1394" s="67">
        <v>400000</v>
      </c>
      <c r="F1394" s="67">
        <v>-10958.49</v>
      </c>
      <c r="G1394" s="92">
        <v>-2.74</v>
      </c>
      <c r="H1394" s="71"/>
      <c r="I1394" s="92">
        <v>389041.51</v>
      </c>
      <c r="J1394" s="71"/>
      <c r="K1394" s="71"/>
    </row>
    <row r="1395" spans="2:11" x14ac:dyDescent="0.3">
      <c r="B1395" s="68" t="s">
        <v>511</v>
      </c>
      <c r="C1395" s="83" t="s">
        <v>512</v>
      </c>
      <c r="D1395" s="71"/>
      <c r="E1395" s="69">
        <v>400000</v>
      </c>
      <c r="F1395" s="69">
        <v>-10958.49</v>
      </c>
      <c r="G1395" s="84">
        <v>-2.74</v>
      </c>
      <c r="H1395" s="71"/>
      <c r="I1395" s="84">
        <v>389041.51</v>
      </c>
      <c r="J1395" s="71"/>
      <c r="K1395" s="71"/>
    </row>
    <row r="1396" spans="2:11" x14ac:dyDescent="0.3">
      <c r="B1396" s="21" t="s">
        <v>104</v>
      </c>
      <c r="C1396" s="85" t="s">
        <v>105</v>
      </c>
      <c r="D1396" s="71"/>
      <c r="E1396" s="48">
        <v>400000</v>
      </c>
      <c r="F1396" s="48">
        <v>-10958.49</v>
      </c>
      <c r="G1396" s="86">
        <v>-2.74</v>
      </c>
      <c r="H1396" s="71"/>
      <c r="I1396" s="86">
        <v>389041.51</v>
      </c>
      <c r="J1396" s="71"/>
      <c r="K1396" s="71"/>
    </row>
    <row r="1397" spans="2:11" ht="20.399999999999999" x14ac:dyDescent="0.3">
      <c r="B1397" s="55" t="s">
        <v>437</v>
      </c>
      <c r="C1397" s="89" t="s">
        <v>436</v>
      </c>
      <c r="D1397" s="71"/>
      <c r="E1397" s="56">
        <v>851000</v>
      </c>
      <c r="F1397" s="56">
        <v>182200</v>
      </c>
      <c r="G1397" s="90">
        <v>21.41</v>
      </c>
      <c r="H1397" s="71"/>
      <c r="I1397" s="90">
        <v>1033200</v>
      </c>
      <c r="J1397" s="71"/>
      <c r="K1397" s="71"/>
    </row>
    <row r="1398" spans="2:11" x14ac:dyDescent="0.3">
      <c r="B1398" s="66" t="s">
        <v>340</v>
      </c>
      <c r="C1398" s="91" t="s">
        <v>12</v>
      </c>
      <c r="D1398" s="71"/>
      <c r="E1398" s="67">
        <v>421000</v>
      </c>
      <c r="F1398" s="67">
        <v>0</v>
      </c>
      <c r="G1398" s="92">
        <v>0</v>
      </c>
      <c r="H1398" s="71"/>
      <c r="I1398" s="92">
        <v>421000</v>
      </c>
      <c r="J1398" s="71"/>
      <c r="K1398" s="71"/>
    </row>
    <row r="1399" spans="2:11" x14ac:dyDescent="0.3">
      <c r="B1399" s="68" t="s">
        <v>501</v>
      </c>
      <c r="C1399" s="83" t="s">
        <v>502</v>
      </c>
      <c r="D1399" s="71"/>
      <c r="E1399" s="69">
        <v>91000</v>
      </c>
      <c r="F1399" s="69">
        <v>0</v>
      </c>
      <c r="G1399" s="84">
        <v>0</v>
      </c>
      <c r="H1399" s="71"/>
      <c r="I1399" s="84">
        <v>91000</v>
      </c>
      <c r="J1399" s="71"/>
      <c r="K1399" s="71"/>
    </row>
    <row r="1400" spans="2:11" x14ac:dyDescent="0.3">
      <c r="B1400" s="21" t="s">
        <v>70</v>
      </c>
      <c r="C1400" s="85" t="s">
        <v>71</v>
      </c>
      <c r="D1400" s="71"/>
      <c r="E1400" s="48">
        <v>76000</v>
      </c>
      <c r="F1400" s="48">
        <v>0</v>
      </c>
      <c r="G1400" s="86">
        <v>0</v>
      </c>
      <c r="H1400" s="71"/>
      <c r="I1400" s="86">
        <v>76000</v>
      </c>
      <c r="J1400" s="71"/>
      <c r="K1400" s="71"/>
    </row>
    <row r="1401" spans="2:11" x14ac:dyDescent="0.3">
      <c r="B1401" s="21" t="s">
        <v>72</v>
      </c>
      <c r="C1401" s="85" t="s">
        <v>73</v>
      </c>
      <c r="D1401" s="71"/>
      <c r="E1401" s="48">
        <v>15000</v>
      </c>
      <c r="F1401" s="48">
        <v>0</v>
      </c>
      <c r="G1401" s="86">
        <v>0</v>
      </c>
      <c r="H1401" s="71"/>
      <c r="I1401" s="86">
        <v>15000</v>
      </c>
      <c r="J1401" s="71"/>
      <c r="K1401" s="71"/>
    </row>
    <row r="1402" spans="2:11" x14ac:dyDescent="0.3">
      <c r="B1402" s="68" t="s">
        <v>505</v>
      </c>
      <c r="C1402" s="83" t="s">
        <v>506</v>
      </c>
      <c r="D1402" s="71"/>
      <c r="E1402" s="69">
        <v>100000</v>
      </c>
      <c r="F1402" s="69">
        <v>0</v>
      </c>
      <c r="G1402" s="84">
        <v>0</v>
      </c>
      <c r="H1402" s="71"/>
      <c r="I1402" s="84">
        <v>100000</v>
      </c>
      <c r="J1402" s="71"/>
      <c r="K1402" s="71"/>
    </row>
    <row r="1403" spans="2:11" x14ac:dyDescent="0.3">
      <c r="B1403" s="21" t="s">
        <v>86</v>
      </c>
      <c r="C1403" s="85" t="s">
        <v>87</v>
      </c>
      <c r="D1403" s="71"/>
      <c r="E1403" s="48">
        <v>100000</v>
      </c>
      <c r="F1403" s="48">
        <v>0</v>
      </c>
      <c r="G1403" s="86">
        <v>0</v>
      </c>
      <c r="H1403" s="71"/>
      <c r="I1403" s="86">
        <v>100000</v>
      </c>
      <c r="J1403" s="71"/>
      <c r="K1403" s="71"/>
    </row>
    <row r="1404" spans="2:11" x14ac:dyDescent="0.3">
      <c r="B1404" s="68" t="s">
        <v>503</v>
      </c>
      <c r="C1404" s="83" t="s">
        <v>504</v>
      </c>
      <c r="D1404" s="71"/>
      <c r="E1404" s="69">
        <v>230000</v>
      </c>
      <c r="F1404" s="69">
        <v>0</v>
      </c>
      <c r="G1404" s="84">
        <v>0</v>
      </c>
      <c r="H1404" s="71"/>
      <c r="I1404" s="84">
        <v>230000</v>
      </c>
      <c r="J1404" s="71"/>
      <c r="K1404" s="71"/>
    </row>
    <row r="1405" spans="2:11" x14ac:dyDescent="0.3">
      <c r="B1405" s="21" t="s">
        <v>90</v>
      </c>
      <c r="C1405" s="85" t="s">
        <v>91</v>
      </c>
      <c r="D1405" s="71"/>
      <c r="E1405" s="48">
        <v>230000</v>
      </c>
      <c r="F1405" s="48">
        <v>0</v>
      </c>
      <c r="G1405" s="86">
        <v>0</v>
      </c>
      <c r="H1405" s="71"/>
      <c r="I1405" s="86">
        <v>230000</v>
      </c>
      <c r="J1405" s="71"/>
      <c r="K1405" s="71"/>
    </row>
    <row r="1406" spans="2:11" x14ac:dyDescent="0.3">
      <c r="B1406" s="66" t="s">
        <v>341</v>
      </c>
      <c r="C1406" s="91" t="s">
        <v>13</v>
      </c>
      <c r="D1406" s="71"/>
      <c r="E1406" s="67">
        <v>430000</v>
      </c>
      <c r="F1406" s="67">
        <v>182200</v>
      </c>
      <c r="G1406" s="92">
        <v>42.37</v>
      </c>
      <c r="H1406" s="71"/>
      <c r="I1406" s="92">
        <v>612200</v>
      </c>
      <c r="J1406" s="71"/>
      <c r="K1406" s="71"/>
    </row>
    <row r="1407" spans="2:11" x14ac:dyDescent="0.3">
      <c r="B1407" s="68" t="s">
        <v>515</v>
      </c>
      <c r="C1407" s="83" t="s">
        <v>516</v>
      </c>
      <c r="D1407" s="71"/>
      <c r="E1407" s="69">
        <v>0</v>
      </c>
      <c r="F1407" s="69">
        <v>2200</v>
      </c>
      <c r="G1407" s="84">
        <v>100</v>
      </c>
      <c r="H1407" s="71"/>
      <c r="I1407" s="84">
        <v>2200</v>
      </c>
      <c r="J1407" s="71"/>
      <c r="K1407" s="71"/>
    </row>
    <row r="1408" spans="2:11" x14ac:dyDescent="0.3">
      <c r="B1408" s="21" t="s">
        <v>94</v>
      </c>
      <c r="C1408" s="85" t="s">
        <v>95</v>
      </c>
      <c r="D1408" s="71"/>
      <c r="E1408" s="48">
        <v>0</v>
      </c>
      <c r="F1408" s="48">
        <v>2200</v>
      </c>
      <c r="G1408" s="86">
        <v>100</v>
      </c>
      <c r="H1408" s="71"/>
      <c r="I1408" s="86">
        <v>2200</v>
      </c>
      <c r="J1408" s="71"/>
      <c r="K1408" s="71"/>
    </row>
    <row r="1409" spans="2:11" x14ac:dyDescent="0.3">
      <c r="B1409" s="68" t="s">
        <v>513</v>
      </c>
      <c r="C1409" s="83" t="s">
        <v>514</v>
      </c>
      <c r="D1409" s="71"/>
      <c r="E1409" s="69">
        <v>155000</v>
      </c>
      <c r="F1409" s="69">
        <v>180000</v>
      </c>
      <c r="G1409" s="84">
        <v>116.13</v>
      </c>
      <c r="H1409" s="71"/>
      <c r="I1409" s="84">
        <v>335000</v>
      </c>
      <c r="J1409" s="71"/>
      <c r="K1409" s="71"/>
    </row>
    <row r="1410" spans="2:11" x14ac:dyDescent="0.3">
      <c r="B1410" s="21" t="s">
        <v>96</v>
      </c>
      <c r="C1410" s="85" t="s">
        <v>97</v>
      </c>
      <c r="D1410" s="71"/>
      <c r="E1410" s="48">
        <v>150000</v>
      </c>
      <c r="F1410" s="48">
        <v>80000</v>
      </c>
      <c r="G1410" s="86">
        <v>53.33</v>
      </c>
      <c r="H1410" s="71"/>
      <c r="I1410" s="86">
        <v>230000</v>
      </c>
      <c r="J1410" s="71"/>
      <c r="K1410" s="71"/>
    </row>
    <row r="1411" spans="2:11" x14ac:dyDescent="0.3">
      <c r="B1411" s="21" t="s">
        <v>98</v>
      </c>
      <c r="C1411" s="85" t="s">
        <v>99</v>
      </c>
      <c r="D1411" s="71"/>
      <c r="E1411" s="48">
        <v>5000</v>
      </c>
      <c r="F1411" s="48">
        <v>100000</v>
      </c>
      <c r="G1411" s="86">
        <v>2000</v>
      </c>
      <c r="H1411" s="71"/>
      <c r="I1411" s="86">
        <v>105000</v>
      </c>
      <c r="J1411" s="71"/>
      <c r="K1411" s="71"/>
    </row>
    <row r="1412" spans="2:11" x14ac:dyDescent="0.3">
      <c r="B1412" s="68" t="s">
        <v>511</v>
      </c>
      <c r="C1412" s="83" t="s">
        <v>512</v>
      </c>
      <c r="D1412" s="71"/>
      <c r="E1412" s="69">
        <v>275000</v>
      </c>
      <c r="F1412" s="69">
        <v>0</v>
      </c>
      <c r="G1412" s="84">
        <v>0</v>
      </c>
      <c r="H1412" s="71"/>
      <c r="I1412" s="84">
        <v>275000</v>
      </c>
      <c r="J1412" s="71"/>
      <c r="K1412" s="71"/>
    </row>
    <row r="1413" spans="2:11" x14ac:dyDescent="0.3">
      <c r="B1413" s="21" t="s">
        <v>104</v>
      </c>
      <c r="C1413" s="85" t="s">
        <v>105</v>
      </c>
      <c r="D1413" s="71"/>
      <c r="E1413" s="48">
        <v>275000</v>
      </c>
      <c r="F1413" s="48">
        <v>0</v>
      </c>
      <c r="G1413" s="86">
        <v>0</v>
      </c>
      <c r="H1413" s="71"/>
      <c r="I1413" s="86">
        <v>275000</v>
      </c>
      <c r="J1413" s="71"/>
      <c r="K1413" s="71"/>
    </row>
    <row r="1414" spans="2:11" ht="20.399999999999999" x14ac:dyDescent="0.3">
      <c r="B1414" s="53" t="s">
        <v>438</v>
      </c>
      <c r="C1414" s="87" t="s">
        <v>439</v>
      </c>
      <c r="D1414" s="71"/>
      <c r="E1414" s="54">
        <v>2273571.4900000002</v>
      </c>
      <c r="F1414" s="54">
        <v>-525938</v>
      </c>
      <c r="G1414" s="88">
        <v>-23.13</v>
      </c>
      <c r="H1414" s="71"/>
      <c r="I1414" s="88">
        <v>1747633.49</v>
      </c>
      <c r="J1414" s="71"/>
      <c r="K1414" s="71"/>
    </row>
    <row r="1415" spans="2:11" ht="20.399999999999999" x14ac:dyDescent="0.3">
      <c r="B1415" s="55" t="s">
        <v>440</v>
      </c>
      <c r="C1415" s="89" t="s">
        <v>439</v>
      </c>
      <c r="D1415" s="71"/>
      <c r="E1415" s="56">
        <v>2273571.4900000002</v>
      </c>
      <c r="F1415" s="56">
        <v>-525938</v>
      </c>
      <c r="G1415" s="90">
        <v>-23.13</v>
      </c>
      <c r="H1415" s="71"/>
      <c r="I1415" s="90">
        <v>1747633.49</v>
      </c>
      <c r="J1415" s="71"/>
      <c r="K1415" s="71"/>
    </row>
    <row r="1416" spans="2:11" x14ac:dyDescent="0.3">
      <c r="B1416" s="66" t="s">
        <v>340</v>
      </c>
      <c r="C1416" s="91" t="s">
        <v>12</v>
      </c>
      <c r="D1416" s="71"/>
      <c r="E1416" s="67">
        <v>1214777.6200000001</v>
      </c>
      <c r="F1416" s="67">
        <v>-262193.8</v>
      </c>
      <c r="G1416" s="92">
        <v>-21.58</v>
      </c>
      <c r="H1416" s="71"/>
      <c r="I1416" s="92">
        <v>952583.82</v>
      </c>
      <c r="J1416" s="71"/>
      <c r="K1416" s="71"/>
    </row>
    <row r="1417" spans="2:11" x14ac:dyDescent="0.3">
      <c r="B1417" s="68" t="s">
        <v>499</v>
      </c>
      <c r="C1417" s="83" t="s">
        <v>500</v>
      </c>
      <c r="D1417" s="71"/>
      <c r="E1417" s="69">
        <v>474303</v>
      </c>
      <c r="F1417" s="69">
        <v>472</v>
      </c>
      <c r="G1417" s="84">
        <v>0.1</v>
      </c>
      <c r="H1417" s="71"/>
      <c r="I1417" s="84">
        <v>474775</v>
      </c>
      <c r="J1417" s="71"/>
      <c r="K1417" s="71"/>
    </row>
    <row r="1418" spans="2:11" x14ac:dyDescent="0.3">
      <c r="B1418" s="21" t="s">
        <v>62</v>
      </c>
      <c r="C1418" s="85" t="s">
        <v>63</v>
      </c>
      <c r="D1418" s="71"/>
      <c r="E1418" s="48">
        <v>407127</v>
      </c>
      <c r="F1418" s="48">
        <v>-1727</v>
      </c>
      <c r="G1418" s="86">
        <v>-0.42</v>
      </c>
      <c r="H1418" s="71"/>
      <c r="I1418" s="86">
        <v>405400</v>
      </c>
      <c r="J1418" s="71"/>
      <c r="K1418" s="71"/>
    </row>
    <row r="1419" spans="2:11" x14ac:dyDescent="0.3">
      <c r="B1419" s="21" t="s">
        <v>64</v>
      </c>
      <c r="C1419" s="85" t="s">
        <v>65</v>
      </c>
      <c r="D1419" s="71"/>
      <c r="E1419" s="48">
        <v>0</v>
      </c>
      <c r="F1419" s="48">
        <v>2000</v>
      </c>
      <c r="G1419" s="86">
        <v>100</v>
      </c>
      <c r="H1419" s="71"/>
      <c r="I1419" s="86">
        <v>2000</v>
      </c>
      <c r="J1419" s="71"/>
      <c r="K1419" s="71"/>
    </row>
    <row r="1420" spans="2:11" x14ac:dyDescent="0.3">
      <c r="B1420" s="21" t="s">
        <v>66</v>
      </c>
      <c r="C1420" s="85" t="s">
        <v>67</v>
      </c>
      <c r="D1420" s="71"/>
      <c r="E1420" s="48">
        <v>67176</v>
      </c>
      <c r="F1420" s="48">
        <v>199</v>
      </c>
      <c r="G1420" s="86">
        <v>0.3</v>
      </c>
      <c r="H1420" s="71"/>
      <c r="I1420" s="86">
        <v>67375</v>
      </c>
      <c r="J1420" s="71"/>
      <c r="K1420" s="71"/>
    </row>
    <row r="1421" spans="2:11" x14ac:dyDescent="0.3">
      <c r="B1421" s="68" t="s">
        <v>501</v>
      </c>
      <c r="C1421" s="83" t="s">
        <v>502</v>
      </c>
      <c r="D1421" s="71"/>
      <c r="E1421" s="69">
        <v>596647.62</v>
      </c>
      <c r="F1421" s="69">
        <v>-262665.8</v>
      </c>
      <c r="G1421" s="84">
        <v>-44.02</v>
      </c>
      <c r="H1421" s="71"/>
      <c r="I1421" s="84">
        <v>333981.82</v>
      </c>
      <c r="J1421" s="71"/>
      <c r="K1421" s="71"/>
    </row>
    <row r="1422" spans="2:11" x14ac:dyDescent="0.3">
      <c r="B1422" s="21" t="s">
        <v>68</v>
      </c>
      <c r="C1422" s="85" t="s">
        <v>69</v>
      </c>
      <c r="D1422" s="71"/>
      <c r="E1422" s="48">
        <v>71832.570000000007</v>
      </c>
      <c r="F1422" s="48">
        <v>-10812</v>
      </c>
      <c r="G1422" s="86">
        <v>-15.05</v>
      </c>
      <c r="H1422" s="71"/>
      <c r="I1422" s="86">
        <v>61020.57</v>
      </c>
      <c r="J1422" s="71"/>
      <c r="K1422" s="71"/>
    </row>
    <row r="1423" spans="2:11" x14ac:dyDescent="0.3">
      <c r="B1423" s="21" t="s">
        <v>70</v>
      </c>
      <c r="C1423" s="85" t="s">
        <v>71</v>
      </c>
      <c r="D1423" s="71"/>
      <c r="E1423" s="48">
        <v>90400</v>
      </c>
      <c r="F1423" s="48">
        <v>4384.2</v>
      </c>
      <c r="G1423" s="86">
        <v>4.8499999999999996</v>
      </c>
      <c r="H1423" s="71"/>
      <c r="I1423" s="86">
        <v>94784.2</v>
      </c>
      <c r="J1423" s="71"/>
      <c r="K1423" s="71"/>
    </row>
    <row r="1424" spans="2:11" x14ac:dyDescent="0.3">
      <c r="B1424" s="21" t="s">
        <v>72</v>
      </c>
      <c r="C1424" s="85" t="s">
        <v>73</v>
      </c>
      <c r="D1424" s="71"/>
      <c r="E1424" s="48">
        <v>395915.05</v>
      </c>
      <c r="F1424" s="48">
        <v>-249138</v>
      </c>
      <c r="G1424" s="86">
        <v>-62.93</v>
      </c>
      <c r="H1424" s="71"/>
      <c r="I1424" s="86">
        <v>146777.04999999999</v>
      </c>
      <c r="J1424" s="71"/>
      <c r="K1424" s="71"/>
    </row>
    <row r="1425" spans="2:11" x14ac:dyDescent="0.3">
      <c r="B1425" s="21" t="s">
        <v>74</v>
      </c>
      <c r="C1425" s="85" t="s">
        <v>75</v>
      </c>
      <c r="D1425" s="71"/>
      <c r="E1425" s="48">
        <v>16300</v>
      </c>
      <c r="F1425" s="48">
        <v>-4300</v>
      </c>
      <c r="G1425" s="86">
        <v>-26.38</v>
      </c>
      <c r="H1425" s="71"/>
      <c r="I1425" s="86">
        <v>12000</v>
      </c>
      <c r="J1425" s="71"/>
      <c r="K1425" s="71"/>
    </row>
    <row r="1426" spans="2:11" x14ac:dyDescent="0.3">
      <c r="B1426" s="21" t="s">
        <v>76</v>
      </c>
      <c r="C1426" s="85" t="s">
        <v>77</v>
      </c>
      <c r="D1426" s="71"/>
      <c r="E1426" s="48">
        <v>22200</v>
      </c>
      <c r="F1426" s="48">
        <v>-2800</v>
      </c>
      <c r="G1426" s="86">
        <v>-12.61</v>
      </c>
      <c r="H1426" s="71"/>
      <c r="I1426" s="86">
        <v>19400</v>
      </c>
      <c r="J1426" s="71"/>
      <c r="K1426" s="71"/>
    </row>
    <row r="1427" spans="2:11" x14ac:dyDescent="0.3">
      <c r="B1427" s="68" t="s">
        <v>517</v>
      </c>
      <c r="C1427" s="83" t="s">
        <v>518</v>
      </c>
      <c r="D1427" s="71"/>
      <c r="E1427" s="69">
        <v>4500</v>
      </c>
      <c r="F1427" s="69">
        <v>0</v>
      </c>
      <c r="G1427" s="84">
        <v>0</v>
      </c>
      <c r="H1427" s="71"/>
      <c r="I1427" s="84">
        <v>4500</v>
      </c>
      <c r="J1427" s="71"/>
      <c r="K1427" s="71"/>
    </row>
    <row r="1428" spans="2:11" x14ac:dyDescent="0.3">
      <c r="B1428" s="21" t="s">
        <v>80</v>
      </c>
      <c r="C1428" s="85" t="s">
        <v>81</v>
      </c>
      <c r="D1428" s="71"/>
      <c r="E1428" s="48">
        <v>4500</v>
      </c>
      <c r="F1428" s="48">
        <v>0</v>
      </c>
      <c r="G1428" s="86">
        <v>0</v>
      </c>
      <c r="H1428" s="71"/>
      <c r="I1428" s="86">
        <v>4500</v>
      </c>
      <c r="J1428" s="71"/>
      <c r="K1428" s="71"/>
    </row>
    <row r="1429" spans="2:11" x14ac:dyDescent="0.3">
      <c r="B1429" s="68" t="s">
        <v>505</v>
      </c>
      <c r="C1429" s="83" t="s">
        <v>506</v>
      </c>
      <c r="D1429" s="71"/>
      <c r="E1429" s="69">
        <v>54327</v>
      </c>
      <c r="F1429" s="69">
        <v>0</v>
      </c>
      <c r="G1429" s="84">
        <v>0</v>
      </c>
      <c r="H1429" s="71"/>
      <c r="I1429" s="84">
        <v>54327</v>
      </c>
      <c r="J1429" s="71"/>
      <c r="K1429" s="71"/>
    </row>
    <row r="1430" spans="2:11" x14ac:dyDescent="0.3">
      <c r="B1430" s="21" t="s">
        <v>346</v>
      </c>
      <c r="C1430" s="85" t="s">
        <v>347</v>
      </c>
      <c r="D1430" s="71"/>
      <c r="E1430" s="48">
        <v>46500</v>
      </c>
      <c r="F1430" s="48">
        <v>0</v>
      </c>
      <c r="G1430" s="86">
        <v>0</v>
      </c>
      <c r="H1430" s="71"/>
      <c r="I1430" s="86">
        <v>46500</v>
      </c>
      <c r="J1430" s="71"/>
      <c r="K1430" s="71"/>
    </row>
    <row r="1431" spans="2:11" x14ac:dyDescent="0.3">
      <c r="B1431" s="21" t="s">
        <v>348</v>
      </c>
      <c r="C1431" s="85" t="s">
        <v>349</v>
      </c>
      <c r="D1431" s="71"/>
      <c r="E1431" s="48">
        <v>7827</v>
      </c>
      <c r="F1431" s="48">
        <v>0</v>
      </c>
      <c r="G1431" s="86">
        <v>0</v>
      </c>
      <c r="H1431" s="71"/>
      <c r="I1431" s="86">
        <v>7827</v>
      </c>
      <c r="J1431" s="71"/>
      <c r="K1431" s="71"/>
    </row>
    <row r="1432" spans="2:11" x14ac:dyDescent="0.3">
      <c r="B1432" s="68" t="s">
        <v>503</v>
      </c>
      <c r="C1432" s="83" t="s">
        <v>504</v>
      </c>
      <c r="D1432" s="71"/>
      <c r="E1432" s="69">
        <v>85000</v>
      </c>
      <c r="F1432" s="69">
        <v>0</v>
      </c>
      <c r="G1432" s="84">
        <v>0</v>
      </c>
      <c r="H1432" s="71"/>
      <c r="I1432" s="84">
        <v>85000</v>
      </c>
      <c r="J1432" s="71"/>
      <c r="K1432" s="71"/>
    </row>
    <row r="1433" spans="2:11" x14ac:dyDescent="0.3">
      <c r="B1433" s="21" t="s">
        <v>90</v>
      </c>
      <c r="C1433" s="85" t="s">
        <v>91</v>
      </c>
      <c r="D1433" s="71"/>
      <c r="E1433" s="48">
        <v>85000</v>
      </c>
      <c r="F1433" s="48">
        <v>0</v>
      </c>
      <c r="G1433" s="86">
        <v>0</v>
      </c>
      <c r="H1433" s="71"/>
      <c r="I1433" s="86">
        <v>85000</v>
      </c>
      <c r="J1433" s="71"/>
      <c r="K1433" s="71"/>
    </row>
    <row r="1434" spans="2:11" x14ac:dyDescent="0.3">
      <c r="B1434" s="66" t="s">
        <v>341</v>
      </c>
      <c r="C1434" s="91" t="s">
        <v>13</v>
      </c>
      <c r="D1434" s="71"/>
      <c r="E1434" s="67">
        <v>1058793.8700000001</v>
      </c>
      <c r="F1434" s="67">
        <v>-263744.2</v>
      </c>
      <c r="G1434" s="92">
        <v>-24.91</v>
      </c>
      <c r="H1434" s="71"/>
      <c r="I1434" s="92">
        <v>795049.67</v>
      </c>
      <c r="J1434" s="71"/>
      <c r="K1434" s="71"/>
    </row>
    <row r="1435" spans="2:11" x14ac:dyDescent="0.3">
      <c r="B1435" s="68" t="s">
        <v>513</v>
      </c>
      <c r="C1435" s="83" t="s">
        <v>514</v>
      </c>
      <c r="D1435" s="71"/>
      <c r="E1435" s="69">
        <v>163793.87</v>
      </c>
      <c r="F1435" s="69">
        <v>-8744.2000000000007</v>
      </c>
      <c r="G1435" s="84">
        <v>-5.34</v>
      </c>
      <c r="H1435" s="71"/>
      <c r="I1435" s="84">
        <v>155049.67000000001</v>
      </c>
      <c r="J1435" s="71"/>
      <c r="K1435" s="71"/>
    </row>
    <row r="1436" spans="2:11" x14ac:dyDescent="0.3">
      <c r="B1436" s="21" t="s">
        <v>96</v>
      </c>
      <c r="C1436" s="85" t="s">
        <v>97</v>
      </c>
      <c r="D1436" s="71"/>
      <c r="E1436" s="48">
        <v>0</v>
      </c>
      <c r="F1436" s="48">
        <v>0</v>
      </c>
      <c r="G1436" s="86">
        <v>0</v>
      </c>
      <c r="H1436" s="71"/>
      <c r="I1436" s="86">
        <v>0</v>
      </c>
      <c r="J1436" s="71"/>
      <c r="K1436" s="71"/>
    </row>
    <row r="1437" spans="2:11" x14ac:dyDescent="0.3">
      <c r="B1437" s="21" t="s">
        <v>98</v>
      </c>
      <c r="C1437" s="85" t="s">
        <v>99</v>
      </c>
      <c r="D1437" s="71"/>
      <c r="E1437" s="48">
        <v>52349.67</v>
      </c>
      <c r="F1437" s="48">
        <v>-6850</v>
      </c>
      <c r="G1437" s="86">
        <v>-13.09</v>
      </c>
      <c r="H1437" s="71"/>
      <c r="I1437" s="86">
        <v>45499.67</v>
      </c>
      <c r="J1437" s="71"/>
      <c r="K1437" s="71"/>
    </row>
    <row r="1438" spans="2:11" x14ac:dyDescent="0.3">
      <c r="B1438" s="21" t="s">
        <v>100</v>
      </c>
      <c r="C1438" s="85" t="s">
        <v>101</v>
      </c>
      <c r="D1438" s="71"/>
      <c r="E1438" s="48">
        <v>106444.2</v>
      </c>
      <c r="F1438" s="48">
        <v>-1894.2</v>
      </c>
      <c r="G1438" s="86">
        <v>-1.78</v>
      </c>
      <c r="H1438" s="71"/>
      <c r="I1438" s="86">
        <v>104550</v>
      </c>
      <c r="J1438" s="71"/>
      <c r="K1438" s="71"/>
    </row>
    <row r="1439" spans="2:11" x14ac:dyDescent="0.3">
      <c r="B1439" s="21" t="s">
        <v>102</v>
      </c>
      <c r="C1439" s="85" t="s">
        <v>103</v>
      </c>
      <c r="D1439" s="71"/>
      <c r="E1439" s="48">
        <v>5000</v>
      </c>
      <c r="F1439" s="48">
        <v>0</v>
      </c>
      <c r="G1439" s="86">
        <v>0</v>
      </c>
      <c r="H1439" s="71"/>
      <c r="I1439" s="86">
        <v>5000</v>
      </c>
      <c r="J1439" s="71"/>
      <c r="K1439" s="71"/>
    </row>
    <row r="1440" spans="2:11" x14ac:dyDescent="0.3">
      <c r="B1440" s="68" t="s">
        <v>511</v>
      </c>
      <c r="C1440" s="83" t="s">
        <v>512</v>
      </c>
      <c r="D1440" s="71"/>
      <c r="E1440" s="69">
        <v>895000</v>
      </c>
      <c r="F1440" s="69">
        <v>-255000</v>
      </c>
      <c r="G1440" s="84">
        <v>-28.49</v>
      </c>
      <c r="H1440" s="71"/>
      <c r="I1440" s="84">
        <v>640000</v>
      </c>
      <c r="J1440" s="71"/>
      <c r="K1440" s="71"/>
    </row>
    <row r="1441" spans="2:11" x14ac:dyDescent="0.3">
      <c r="B1441" s="21" t="s">
        <v>104</v>
      </c>
      <c r="C1441" s="85" t="s">
        <v>105</v>
      </c>
      <c r="D1441" s="71"/>
      <c r="E1441" s="48">
        <v>895000</v>
      </c>
      <c r="F1441" s="48">
        <v>-255000</v>
      </c>
      <c r="G1441" s="86">
        <v>-28.49</v>
      </c>
      <c r="H1441" s="71"/>
      <c r="I1441" s="86">
        <v>640000</v>
      </c>
      <c r="J1441" s="71"/>
      <c r="K1441" s="71"/>
    </row>
    <row r="1442" spans="2:11" ht="20.399999999999999" x14ac:dyDescent="0.3">
      <c r="B1442" s="53" t="s">
        <v>441</v>
      </c>
      <c r="C1442" s="87" t="s">
        <v>442</v>
      </c>
      <c r="D1442" s="71"/>
      <c r="E1442" s="54">
        <v>20000</v>
      </c>
      <c r="F1442" s="54">
        <v>0</v>
      </c>
      <c r="G1442" s="88">
        <v>0</v>
      </c>
      <c r="H1442" s="71"/>
      <c r="I1442" s="88">
        <v>20000</v>
      </c>
      <c r="J1442" s="71"/>
      <c r="K1442" s="71"/>
    </row>
    <row r="1443" spans="2:11" ht="20.399999999999999" x14ac:dyDescent="0.3">
      <c r="B1443" s="55" t="s">
        <v>443</v>
      </c>
      <c r="C1443" s="89" t="s">
        <v>442</v>
      </c>
      <c r="D1443" s="71"/>
      <c r="E1443" s="56">
        <v>20000</v>
      </c>
      <c r="F1443" s="56">
        <v>0</v>
      </c>
      <c r="G1443" s="90">
        <v>0</v>
      </c>
      <c r="H1443" s="71"/>
      <c r="I1443" s="90">
        <v>20000</v>
      </c>
      <c r="J1443" s="71"/>
      <c r="K1443" s="71"/>
    </row>
    <row r="1444" spans="2:11" x14ac:dyDescent="0.3">
      <c r="B1444" s="66" t="s">
        <v>340</v>
      </c>
      <c r="C1444" s="91" t="s">
        <v>12</v>
      </c>
      <c r="D1444" s="71"/>
      <c r="E1444" s="67">
        <v>20000</v>
      </c>
      <c r="F1444" s="67">
        <v>0</v>
      </c>
      <c r="G1444" s="92">
        <v>0</v>
      </c>
      <c r="H1444" s="71"/>
      <c r="I1444" s="92">
        <v>20000</v>
      </c>
      <c r="J1444" s="71"/>
      <c r="K1444" s="71"/>
    </row>
    <row r="1445" spans="2:11" x14ac:dyDescent="0.3">
      <c r="B1445" s="68" t="s">
        <v>501</v>
      </c>
      <c r="C1445" s="83" t="s">
        <v>502</v>
      </c>
      <c r="D1445" s="71"/>
      <c r="E1445" s="69">
        <v>20000</v>
      </c>
      <c r="F1445" s="69">
        <v>0</v>
      </c>
      <c r="G1445" s="84">
        <v>0</v>
      </c>
      <c r="H1445" s="71"/>
      <c r="I1445" s="84">
        <v>20000</v>
      </c>
      <c r="J1445" s="71"/>
      <c r="K1445" s="71"/>
    </row>
    <row r="1446" spans="2:11" x14ac:dyDescent="0.3">
      <c r="B1446" s="21" t="s">
        <v>76</v>
      </c>
      <c r="C1446" s="85" t="s">
        <v>77</v>
      </c>
      <c r="D1446" s="71"/>
      <c r="E1446" s="48">
        <v>20000</v>
      </c>
      <c r="F1446" s="48">
        <v>0</v>
      </c>
      <c r="G1446" s="86">
        <v>0</v>
      </c>
      <c r="H1446" s="71"/>
      <c r="I1446" s="86">
        <v>20000</v>
      </c>
      <c r="J1446" s="71"/>
      <c r="K1446" s="71"/>
    </row>
    <row r="1447" spans="2:11" ht="20.399999999999999" x14ac:dyDescent="0.3">
      <c r="B1447" s="53" t="s">
        <v>444</v>
      </c>
      <c r="C1447" s="87" t="s">
        <v>445</v>
      </c>
      <c r="D1447" s="71"/>
      <c r="E1447" s="54">
        <v>62000</v>
      </c>
      <c r="F1447" s="54">
        <v>20000</v>
      </c>
      <c r="G1447" s="88">
        <v>32.26</v>
      </c>
      <c r="H1447" s="71"/>
      <c r="I1447" s="88">
        <v>82000</v>
      </c>
      <c r="J1447" s="71"/>
      <c r="K1447" s="71"/>
    </row>
    <row r="1448" spans="2:11" ht="20.399999999999999" x14ac:dyDescent="0.3">
      <c r="B1448" s="55" t="s">
        <v>446</v>
      </c>
      <c r="C1448" s="89" t="s">
        <v>445</v>
      </c>
      <c r="D1448" s="71"/>
      <c r="E1448" s="56">
        <v>62000</v>
      </c>
      <c r="F1448" s="56">
        <v>20000</v>
      </c>
      <c r="G1448" s="90">
        <v>32.26</v>
      </c>
      <c r="H1448" s="71"/>
      <c r="I1448" s="90">
        <v>82000</v>
      </c>
      <c r="J1448" s="71"/>
      <c r="K1448" s="71"/>
    </row>
    <row r="1449" spans="2:11" x14ac:dyDescent="0.3">
      <c r="B1449" s="66" t="s">
        <v>340</v>
      </c>
      <c r="C1449" s="91" t="s">
        <v>12</v>
      </c>
      <c r="D1449" s="71"/>
      <c r="E1449" s="67">
        <v>62000</v>
      </c>
      <c r="F1449" s="67">
        <v>20000</v>
      </c>
      <c r="G1449" s="92">
        <v>32.26</v>
      </c>
      <c r="H1449" s="71"/>
      <c r="I1449" s="92">
        <v>82000</v>
      </c>
      <c r="J1449" s="71"/>
      <c r="K1449" s="71"/>
    </row>
    <row r="1450" spans="2:11" x14ac:dyDescent="0.3">
      <c r="B1450" s="68" t="s">
        <v>501</v>
      </c>
      <c r="C1450" s="83" t="s">
        <v>502</v>
      </c>
      <c r="D1450" s="71"/>
      <c r="E1450" s="69">
        <v>22000</v>
      </c>
      <c r="F1450" s="69">
        <v>0</v>
      </c>
      <c r="G1450" s="84">
        <v>0</v>
      </c>
      <c r="H1450" s="71"/>
      <c r="I1450" s="84">
        <v>22000</v>
      </c>
      <c r="J1450" s="71"/>
      <c r="K1450" s="71"/>
    </row>
    <row r="1451" spans="2:11" x14ac:dyDescent="0.3">
      <c r="B1451" s="21" t="s">
        <v>72</v>
      </c>
      <c r="C1451" s="85" t="s">
        <v>73</v>
      </c>
      <c r="D1451" s="71"/>
      <c r="E1451" s="48">
        <v>10000</v>
      </c>
      <c r="F1451" s="48">
        <v>0</v>
      </c>
      <c r="G1451" s="86">
        <v>0</v>
      </c>
      <c r="H1451" s="71"/>
      <c r="I1451" s="86">
        <v>10000</v>
      </c>
      <c r="J1451" s="71"/>
      <c r="K1451" s="71"/>
    </row>
    <row r="1452" spans="2:11" x14ac:dyDescent="0.3">
      <c r="B1452" s="21" t="s">
        <v>76</v>
      </c>
      <c r="C1452" s="85" t="s">
        <v>77</v>
      </c>
      <c r="D1452" s="71"/>
      <c r="E1452" s="48">
        <v>12000</v>
      </c>
      <c r="F1452" s="48">
        <v>0</v>
      </c>
      <c r="G1452" s="86">
        <v>0</v>
      </c>
      <c r="H1452" s="71"/>
      <c r="I1452" s="86">
        <v>12000</v>
      </c>
      <c r="J1452" s="71"/>
      <c r="K1452" s="71"/>
    </row>
    <row r="1453" spans="2:11" x14ac:dyDescent="0.3">
      <c r="B1453" s="68" t="s">
        <v>503</v>
      </c>
      <c r="C1453" s="83" t="s">
        <v>504</v>
      </c>
      <c r="D1453" s="71"/>
      <c r="E1453" s="69">
        <v>40000</v>
      </c>
      <c r="F1453" s="69">
        <v>20000</v>
      </c>
      <c r="G1453" s="84">
        <v>50</v>
      </c>
      <c r="H1453" s="71"/>
      <c r="I1453" s="84">
        <v>60000</v>
      </c>
      <c r="J1453" s="71"/>
      <c r="K1453" s="71"/>
    </row>
    <row r="1454" spans="2:11" x14ac:dyDescent="0.3">
      <c r="B1454" s="21" t="s">
        <v>90</v>
      </c>
      <c r="C1454" s="85" t="s">
        <v>91</v>
      </c>
      <c r="D1454" s="71"/>
      <c r="E1454" s="48">
        <v>40000</v>
      </c>
      <c r="F1454" s="48">
        <v>20000</v>
      </c>
      <c r="G1454" s="86">
        <v>50</v>
      </c>
      <c r="H1454" s="71"/>
      <c r="I1454" s="86">
        <v>60000</v>
      </c>
      <c r="J1454" s="71"/>
      <c r="K1454" s="71"/>
    </row>
    <row r="1455" spans="2:11" ht="20.399999999999999" x14ac:dyDescent="0.3">
      <c r="B1455" s="51" t="s">
        <v>447</v>
      </c>
      <c r="C1455" s="93" t="s">
        <v>448</v>
      </c>
      <c r="D1455" s="71"/>
      <c r="E1455" s="52">
        <v>4303425.4000000004</v>
      </c>
      <c r="F1455" s="52">
        <v>466914.3</v>
      </c>
      <c r="G1455" s="94">
        <v>10.85</v>
      </c>
      <c r="H1455" s="71"/>
      <c r="I1455" s="94">
        <v>4770339.7</v>
      </c>
      <c r="J1455" s="71"/>
      <c r="K1455" s="71"/>
    </row>
    <row r="1456" spans="2:11" ht="20.399999999999999" x14ac:dyDescent="0.3">
      <c r="B1456" s="53" t="s">
        <v>449</v>
      </c>
      <c r="C1456" s="87" t="s">
        <v>450</v>
      </c>
      <c r="D1456" s="71"/>
      <c r="E1456" s="54">
        <v>3804225.4</v>
      </c>
      <c r="F1456" s="54">
        <v>356914.3</v>
      </c>
      <c r="G1456" s="88">
        <v>9.3800000000000008</v>
      </c>
      <c r="H1456" s="71"/>
      <c r="I1456" s="88">
        <v>4161139.7</v>
      </c>
      <c r="J1456" s="71"/>
      <c r="K1456" s="71"/>
    </row>
    <row r="1457" spans="2:11" ht="20.399999999999999" x14ac:dyDescent="0.3">
      <c r="B1457" s="55" t="s">
        <v>451</v>
      </c>
      <c r="C1457" s="89" t="s">
        <v>452</v>
      </c>
      <c r="D1457" s="71"/>
      <c r="E1457" s="56">
        <v>3657425.4</v>
      </c>
      <c r="F1457" s="56">
        <v>356914.3</v>
      </c>
      <c r="G1457" s="90">
        <v>9.76</v>
      </c>
      <c r="H1457" s="71"/>
      <c r="I1457" s="90">
        <v>4014339.7</v>
      </c>
      <c r="J1457" s="71"/>
      <c r="K1457" s="71"/>
    </row>
    <row r="1458" spans="2:11" x14ac:dyDescent="0.3">
      <c r="B1458" s="66" t="s">
        <v>340</v>
      </c>
      <c r="C1458" s="91" t="s">
        <v>12</v>
      </c>
      <c r="D1458" s="71"/>
      <c r="E1458" s="67">
        <v>3652145.4</v>
      </c>
      <c r="F1458" s="67">
        <v>91892.35</v>
      </c>
      <c r="G1458" s="92">
        <v>2.52</v>
      </c>
      <c r="H1458" s="71"/>
      <c r="I1458" s="92">
        <v>3744037.75</v>
      </c>
      <c r="J1458" s="71"/>
      <c r="K1458" s="71"/>
    </row>
    <row r="1459" spans="2:11" x14ac:dyDescent="0.3">
      <c r="B1459" s="68" t="s">
        <v>499</v>
      </c>
      <c r="C1459" s="83" t="s">
        <v>500</v>
      </c>
      <c r="D1459" s="71"/>
      <c r="E1459" s="69">
        <v>2917154.03</v>
      </c>
      <c r="F1459" s="69">
        <v>110880.2</v>
      </c>
      <c r="G1459" s="84">
        <v>3.8</v>
      </c>
      <c r="H1459" s="71"/>
      <c r="I1459" s="84">
        <v>3028034.23</v>
      </c>
      <c r="J1459" s="71"/>
      <c r="K1459" s="71"/>
    </row>
    <row r="1460" spans="2:11" x14ac:dyDescent="0.3">
      <c r="B1460" s="21" t="s">
        <v>62</v>
      </c>
      <c r="C1460" s="85" t="s">
        <v>63</v>
      </c>
      <c r="D1460" s="71"/>
      <c r="E1460" s="48">
        <v>2552409.98</v>
      </c>
      <c r="F1460" s="48">
        <v>29310.78</v>
      </c>
      <c r="G1460" s="86">
        <v>1.1499999999999999</v>
      </c>
      <c r="H1460" s="71"/>
      <c r="I1460" s="86">
        <v>2581720.7599999998</v>
      </c>
      <c r="J1460" s="71"/>
      <c r="K1460" s="71"/>
    </row>
    <row r="1461" spans="2:11" x14ac:dyDescent="0.3">
      <c r="B1461" s="21" t="s">
        <v>64</v>
      </c>
      <c r="C1461" s="85" t="s">
        <v>65</v>
      </c>
      <c r="D1461" s="71"/>
      <c r="E1461" s="48">
        <v>0</v>
      </c>
      <c r="F1461" s="48">
        <v>69970</v>
      </c>
      <c r="G1461" s="86">
        <v>100</v>
      </c>
      <c r="H1461" s="71"/>
      <c r="I1461" s="86">
        <v>69970</v>
      </c>
      <c r="J1461" s="71"/>
      <c r="K1461" s="71"/>
    </row>
    <row r="1462" spans="2:11" x14ac:dyDescent="0.3">
      <c r="B1462" s="21" t="s">
        <v>66</v>
      </c>
      <c r="C1462" s="85" t="s">
        <v>67</v>
      </c>
      <c r="D1462" s="71"/>
      <c r="E1462" s="48">
        <v>364744.05</v>
      </c>
      <c r="F1462" s="48">
        <v>11599.42</v>
      </c>
      <c r="G1462" s="86">
        <v>3.18</v>
      </c>
      <c r="H1462" s="71"/>
      <c r="I1462" s="86">
        <v>376343.47</v>
      </c>
      <c r="J1462" s="71"/>
      <c r="K1462" s="71"/>
    </row>
    <row r="1463" spans="2:11" x14ac:dyDescent="0.3">
      <c r="B1463" s="68" t="s">
        <v>501</v>
      </c>
      <c r="C1463" s="83" t="s">
        <v>502</v>
      </c>
      <c r="D1463" s="71"/>
      <c r="E1463" s="69">
        <v>670241.37</v>
      </c>
      <c r="F1463" s="69">
        <v>-19187.849999999999</v>
      </c>
      <c r="G1463" s="84">
        <v>-2.86</v>
      </c>
      <c r="H1463" s="71"/>
      <c r="I1463" s="84">
        <v>651053.52</v>
      </c>
      <c r="J1463" s="71"/>
      <c r="K1463" s="71"/>
    </row>
    <row r="1464" spans="2:11" x14ac:dyDescent="0.3">
      <c r="B1464" s="21" t="s">
        <v>68</v>
      </c>
      <c r="C1464" s="85" t="s">
        <v>69</v>
      </c>
      <c r="D1464" s="71"/>
      <c r="E1464" s="48">
        <v>100097</v>
      </c>
      <c r="F1464" s="48">
        <v>-942</v>
      </c>
      <c r="G1464" s="86">
        <v>-0.94</v>
      </c>
      <c r="H1464" s="71"/>
      <c r="I1464" s="86">
        <v>99155</v>
      </c>
      <c r="J1464" s="71"/>
      <c r="K1464" s="71"/>
    </row>
    <row r="1465" spans="2:11" x14ac:dyDescent="0.3">
      <c r="B1465" s="21" t="s">
        <v>70</v>
      </c>
      <c r="C1465" s="85" t="s">
        <v>71</v>
      </c>
      <c r="D1465" s="71"/>
      <c r="E1465" s="48">
        <v>407589.25</v>
      </c>
      <c r="F1465" s="48">
        <v>-35967.279999999999</v>
      </c>
      <c r="G1465" s="86">
        <v>-8.82</v>
      </c>
      <c r="H1465" s="71"/>
      <c r="I1465" s="86">
        <v>371621.97</v>
      </c>
      <c r="J1465" s="71"/>
      <c r="K1465" s="71"/>
    </row>
    <row r="1466" spans="2:11" x14ac:dyDescent="0.3">
      <c r="B1466" s="21" t="s">
        <v>72</v>
      </c>
      <c r="C1466" s="85" t="s">
        <v>73</v>
      </c>
      <c r="D1466" s="71"/>
      <c r="E1466" s="48">
        <v>115785</v>
      </c>
      <c r="F1466" s="48">
        <v>19213.099999999999</v>
      </c>
      <c r="G1466" s="86">
        <v>16.59</v>
      </c>
      <c r="H1466" s="71"/>
      <c r="I1466" s="86">
        <v>134998.1</v>
      </c>
      <c r="J1466" s="71"/>
      <c r="K1466" s="71"/>
    </row>
    <row r="1467" spans="2:11" x14ac:dyDescent="0.3">
      <c r="B1467" s="21" t="s">
        <v>74</v>
      </c>
      <c r="C1467" s="85" t="s">
        <v>75</v>
      </c>
      <c r="D1467" s="71"/>
      <c r="E1467" s="48">
        <v>13631.25</v>
      </c>
      <c r="F1467" s="48">
        <v>-2759.43</v>
      </c>
      <c r="G1467" s="86">
        <v>-20.239999999999998</v>
      </c>
      <c r="H1467" s="71"/>
      <c r="I1467" s="86">
        <v>10871.82</v>
      </c>
      <c r="J1467" s="71"/>
      <c r="K1467" s="71"/>
    </row>
    <row r="1468" spans="2:11" x14ac:dyDescent="0.3">
      <c r="B1468" s="21" t="s">
        <v>76</v>
      </c>
      <c r="C1468" s="85" t="s">
        <v>77</v>
      </c>
      <c r="D1468" s="71"/>
      <c r="E1468" s="48">
        <v>33138.870000000003</v>
      </c>
      <c r="F1468" s="48">
        <v>1267.76</v>
      </c>
      <c r="G1468" s="86">
        <v>3.83</v>
      </c>
      <c r="H1468" s="71"/>
      <c r="I1468" s="86">
        <v>34406.629999999997</v>
      </c>
      <c r="J1468" s="71"/>
      <c r="K1468" s="71"/>
    </row>
    <row r="1469" spans="2:11" x14ac:dyDescent="0.3">
      <c r="B1469" s="68" t="s">
        <v>517</v>
      </c>
      <c r="C1469" s="83" t="s">
        <v>518</v>
      </c>
      <c r="D1469" s="71"/>
      <c r="E1469" s="69">
        <v>5000</v>
      </c>
      <c r="F1469" s="69">
        <v>200</v>
      </c>
      <c r="G1469" s="84">
        <v>4</v>
      </c>
      <c r="H1469" s="71"/>
      <c r="I1469" s="84">
        <v>5200</v>
      </c>
      <c r="J1469" s="71"/>
      <c r="K1469" s="71"/>
    </row>
    <row r="1470" spans="2:11" x14ac:dyDescent="0.3">
      <c r="B1470" s="21" t="s">
        <v>80</v>
      </c>
      <c r="C1470" s="85" t="s">
        <v>81</v>
      </c>
      <c r="D1470" s="71"/>
      <c r="E1470" s="48">
        <v>5000</v>
      </c>
      <c r="F1470" s="48">
        <v>200</v>
      </c>
      <c r="G1470" s="86">
        <v>4</v>
      </c>
      <c r="H1470" s="71"/>
      <c r="I1470" s="86">
        <v>5200</v>
      </c>
      <c r="J1470" s="71"/>
      <c r="K1470" s="71"/>
    </row>
    <row r="1471" spans="2:11" x14ac:dyDescent="0.3">
      <c r="B1471" s="68" t="s">
        <v>505</v>
      </c>
      <c r="C1471" s="83" t="s">
        <v>506</v>
      </c>
      <c r="D1471" s="71"/>
      <c r="E1471" s="69">
        <v>59750</v>
      </c>
      <c r="F1471" s="69">
        <v>0</v>
      </c>
      <c r="G1471" s="84">
        <v>0</v>
      </c>
      <c r="H1471" s="71"/>
      <c r="I1471" s="84">
        <v>59750</v>
      </c>
      <c r="J1471" s="71"/>
      <c r="K1471" s="71"/>
    </row>
    <row r="1472" spans="2:11" x14ac:dyDescent="0.3">
      <c r="B1472" s="21" t="s">
        <v>86</v>
      </c>
      <c r="C1472" s="85" t="s">
        <v>87</v>
      </c>
      <c r="D1472" s="71"/>
      <c r="E1472" s="48">
        <v>59750</v>
      </c>
      <c r="F1472" s="48">
        <v>0</v>
      </c>
      <c r="G1472" s="86">
        <v>0</v>
      </c>
      <c r="H1472" s="71"/>
      <c r="I1472" s="86">
        <v>59750</v>
      </c>
      <c r="J1472" s="71"/>
      <c r="K1472" s="71"/>
    </row>
    <row r="1473" spans="2:11" x14ac:dyDescent="0.3">
      <c r="B1473" s="66" t="s">
        <v>341</v>
      </c>
      <c r="C1473" s="91" t="s">
        <v>13</v>
      </c>
      <c r="D1473" s="71"/>
      <c r="E1473" s="67">
        <v>5280</v>
      </c>
      <c r="F1473" s="67">
        <v>265021.95</v>
      </c>
      <c r="G1473" s="92">
        <v>5019.3599999999997</v>
      </c>
      <c r="H1473" s="71"/>
      <c r="I1473" s="92">
        <v>270301.95</v>
      </c>
      <c r="J1473" s="71"/>
      <c r="K1473" s="71"/>
    </row>
    <row r="1474" spans="2:11" x14ac:dyDescent="0.3">
      <c r="B1474" s="68" t="s">
        <v>513</v>
      </c>
      <c r="C1474" s="83" t="s">
        <v>514</v>
      </c>
      <c r="D1474" s="71"/>
      <c r="E1474" s="69">
        <v>5280</v>
      </c>
      <c r="F1474" s="69">
        <v>95021.95</v>
      </c>
      <c r="G1474" s="84">
        <v>1799.66</v>
      </c>
      <c r="H1474" s="71"/>
      <c r="I1474" s="84">
        <v>100301.95</v>
      </c>
      <c r="J1474" s="71"/>
      <c r="K1474" s="71"/>
    </row>
    <row r="1475" spans="2:11" x14ac:dyDescent="0.3">
      <c r="B1475" s="21" t="s">
        <v>98</v>
      </c>
      <c r="C1475" s="85" t="s">
        <v>99</v>
      </c>
      <c r="D1475" s="71"/>
      <c r="E1475" s="48">
        <v>5280</v>
      </c>
      <c r="F1475" s="48">
        <v>95021.95</v>
      </c>
      <c r="G1475" s="86">
        <v>1799.66</v>
      </c>
      <c r="H1475" s="71"/>
      <c r="I1475" s="86">
        <v>100301.95</v>
      </c>
      <c r="J1475" s="71"/>
      <c r="K1475" s="71"/>
    </row>
    <row r="1476" spans="2:11" x14ac:dyDescent="0.3">
      <c r="B1476" s="21" t="s">
        <v>102</v>
      </c>
      <c r="C1476" s="85" t="s">
        <v>103</v>
      </c>
      <c r="D1476" s="71"/>
      <c r="E1476" s="48">
        <v>0</v>
      </c>
      <c r="F1476" s="48">
        <v>0</v>
      </c>
      <c r="G1476" s="86">
        <v>0</v>
      </c>
      <c r="H1476" s="71"/>
      <c r="I1476" s="86">
        <v>0</v>
      </c>
      <c r="J1476" s="71"/>
      <c r="K1476" s="71"/>
    </row>
    <row r="1477" spans="2:11" x14ac:dyDescent="0.3">
      <c r="B1477" s="68" t="s">
        <v>511</v>
      </c>
      <c r="C1477" s="83" t="s">
        <v>512</v>
      </c>
      <c r="D1477" s="71"/>
      <c r="E1477" s="69">
        <v>0</v>
      </c>
      <c r="F1477" s="69">
        <v>170000</v>
      </c>
      <c r="G1477" s="84">
        <v>100</v>
      </c>
      <c r="H1477" s="71"/>
      <c r="I1477" s="84">
        <v>170000</v>
      </c>
      <c r="J1477" s="71"/>
      <c r="K1477" s="71"/>
    </row>
    <row r="1478" spans="2:11" x14ac:dyDescent="0.3">
      <c r="B1478" s="21" t="s">
        <v>104</v>
      </c>
      <c r="C1478" s="85" t="s">
        <v>105</v>
      </c>
      <c r="D1478" s="71"/>
      <c r="E1478" s="48">
        <v>0</v>
      </c>
      <c r="F1478" s="48">
        <v>170000</v>
      </c>
      <c r="G1478" s="86">
        <v>100</v>
      </c>
      <c r="H1478" s="71"/>
      <c r="I1478" s="86">
        <v>170000</v>
      </c>
      <c r="J1478" s="71"/>
      <c r="K1478" s="71"/>
    </row>
    <row r="1479" spans="2:11" ht="20.399999999999999" x14ac:dyDescent="0.3">
      <c r="B1479" s="55" t="s">
        <v>453</v>
      </c>
      <c r="C1479" s="89" t="s">
        <v>454</v>
      </c>
      <c r="D1479" s="71"/>
      <c r="E1479" s="56">
        <v>146800</v>
      </c>
      <c r="F1479" s="56">
        <v>0</v>
      </c>
      <c r="G1479" s="90">
        <v>0</v>
      </c>
      <c r="H1479" s="71"/>
      <c r="I1479" s="90">
        <v>146800</v>
      </c>
      <c r="J1479" s="71"/>
      <c r="K1479" s="71"/>
    </row>
    <row r="1480" spans="2:11" x14ac:dyDescent="0.3">
      <c r="B1480" s="66" t="s">
        <v>340</v>
      </c>
      <c r="C1480" s="91" t="s">
        <v>12</v>
      </c>
      <c r="D1480" s="71"/>
      <c r="E1480" s="67">
        <v>146800</v>
      </c>
      <c r="F1480" s="67">
        <v>0</v>
      </c>
      <c r="G1480" s="92">
        <v>0</v>
      </c>
      <c r="H1480" s="71"/>
      <c r="I1480" s="92">
        <v>146800</v>
      </c>
      <c r="J1480" s="71"/>
      <c r="K1480" s="71"/>
    </row>
    <row r="1481" spans="2:11" x14ac:dyDescent="0.3">
      <c r="B1481" s="68" t="s">
        <v>501</v>
      </c>
      <c r="C1481" s="83" t="s">
        <v>502</v>
      </c>
      <c r="D1481" s="71"/>
      <c r="E1481" s="69">
        <v>9000</v>
      </c>
      <c r="F1481" s="69">
        <v>0</v>
      </c>
      <c r="G1481" s="84">
        <v>0</v>
      </c>
      <c r="H1481" s="71"/>
      <c r="I1481" s="84">
        <v>9000</v>
      </c>
      <c r="J1481" s="71"/>
      <c r="K1481" s="71"/>
    </row>
    <row r="1482" spans="2:11" x14ac:dyDescent="0.3">
      <c r="B1482" s="21" t="s">
        <v>76</v>
      </c>
      <c r="C1482" s="85" t="s">
        <v>77</v>
      </c>
      <c r="D1482" s="71"/>
      <c r="E1482" s="48">
        <v>9000</v>
      </c>
      <c r="F1482" s="48">
        <v>0</v>
      </c>
      <c r="G1482" s="86">
        <v>0</v>
      </c>
      <c r="H1482" s="71"/>
      <c r="I1482" s="86">
        <v>9000</v>
      </c>
      <c r="J1482" s="71"/>
      <c r="K1482" s="71"/>
    </row>
    <row r="1483" spans="2:11" x14ac:dyDescent="0.3">
      <c r="B1483" s="68" t="s">
        <v>507</v>
      </c>
      <c r="C1483" s="83" t="s">
        <v>508</v>
      </c>
      <c r="D1483" s="71"/>
      <c r="E1483" s="69">
        <v>0</v>
      </c>
      <c r="F1483" s="69">
        <v>0</v>
      </c>
      <c r="G1483" s="84">
        <v>0</v>
      </c>
      <c r="H1483" s="71"/>
      <c r="I1483" s="84">
        <v>0</v>
      </c>
      <c r="J1483" s="71"/>
      <c r="K1483" s="71"/>
    </row>
    <row r="1484" spans="2:11" x14ac:dyDescent="0.3">
      <c r="B1484" s="21" t="s">
        <v>82</v>
      </c>
      <c r="C1484" s="85" t="s">
        <v>83</v>
      </c>
      <c r="D1484" s="71"/>
      <c r="E1484" s="48">
        <v>0</v>
      </c>
      <c r="F1484" s="48">
        <v>0</v>
      </c>
      <c r="G1484" s="86">
        <v>0</v>
      </c>
      <c r="H1484" s="71"/>
      <c r="I1484" s="86">
        <v>0</v>
      </c>
      <c r="J1484" s="71"/>
      <c r="K1484" s="71"/>
    </row>
    <row r="1485" spans="2:11" x14ac:dyDescent="0.3">
      <c r="B1485" s="68" t="s">
        <v>505</v>
      </c>
      <c r="C1485" s="83" t="s">
        <v>506</v>
      </c>
      <c r="D1485" s="71"/>
      <c r="E1485" s="69">
        <v>137800</v>
      </c>
      <c r="F1485" s="69">
        <v>0</v>
      </c>
      <c r="G1485" s="84">
        <v>0</v>
      </c>
      <c r="H1485" s="71"/>
      <c r="I1485" s="84">
        <v>137800</v>
      </c>
      <c r="J1485" s="71"/>
      <c r="K1485" s="71"/>
    </row>
    <row r="1486" spans="2:11" x14ac:dyDescent="0.3">
      <c r="B1486" s="21" t="s">
        <v>86</v>
      </c>
      <c r="C1486" s="85" t="s">
        <v>87</v>
      </c>
      <c r="D1486" s="71"/>
      <c r="E1486" s="48">
        <v>137800</v>
      </c>
      <c r="F1486" s="48">
        <v>0</v>
      </c>
      <c r="G1486" s="86">
        <v>0</v>
      </c>
      <c r="H1486" s="71"/>
      <c r="I1486" s="86">
        <v>137800</v>
      </c>
      <c r="J1486" s="71"/>
      <c r="K1486" s="71"/>
    </row>
    <row r="1487" spans="2:11" ht="20.399999999999999" x14ac:dyDescent="0.3">
      <c r="B1487" s="53" t="s">
        <v>455</v>
      </c>
      <c r="C1487" s="87" t="s">
        <v>456</v>
      </c>
      <c r="D1487" s="71"/>
      <c r="E1487" s="54">
        <v>145000</v>
      </c>
      <c r="F1487" s="54">
        <v>0</v>
      </c>
      <c r="G1487" s="88">
        <v>0</v>
      </c>
      <c r="H1487" s="71"/>
      <c r="I1487" s="88">
        <v>145000</v>
      </c>
      <c r="J1487" s="71"/>
      <c r="K1487" s="71"/>
    </row>
    <row r="1488" spans="2:11" ht="20.399999999999999" x14ac:dyDescent="0.3">
      <c r="B1488" s="55" t="s">
        <v>457</v>
      </c>
      <c r="C1488" s="89" t="s">
        <v>458</v>
      </c>
      <c r="D1488" s="71"/>
      <c r="E1488" s="56">
        <v>145000</v>
      </c>
      <c r="F1488" s="56">
        <v>0</v>
      </c>
      <c r="G1488" s="90">
        <v>0</v>
      </c>
      <c r="H1488" s="71"/>
      <c r="I1488" s="90">
        <v>145000</v>
      </c>
      <c r="J1488" s="71"/>
      <c r="K1488" s="71"/>
    </row>
    <row r="1489" spans="2:11" x14ac:dyDescent="0.3">
      <c r="B1489" s="66" t="s">
        <v>340</v>
      </c>
      <c r="C1489" s="91" t="s">
        <v>12</v>
      </c>
      <c r="D1489" s="71"/>
      <c r="E1489" s="67">
        <v>145000</v>
      </c>
      <c r="F1489" s="67">
        <v>0</v>
      </c>
      <c r="G1489" s="92">
        <v>0</v>
      </c>
      <c r="H1489" s="71"/>
      <c r="I1489" s="92">
        <v>145000</v>
      </c>
      <c r="J1489" s="71"/>
      <c r="K1489" s="71"/>
    </row>
    <row r="1490" spans="2:11" x14ac:dyDescent="0.3">
      <c r="B1490" s="68" t="s">
        <v>501</v>
      </c>
      <c r="C1490" s="83" t="s">
        <v>502</v>
      </c>
      <c r="D1490" s="71"/>
      <c r="E1490" s="69">
        <v>145000</v>
      </c>
      <c r="F1490" s="69">
        <v>0</v>
      </c>
      <c r="G1490" s="84">
        <v>0</v>
      </c>
      <c r="H1490" s="71"/>
      <c r="I1490" s="84">
        <v>145000</v>
      </c>
      <c r="J1490" s="71"/>
      <c r="K1490" s="71"/>
    </row>
    <row r="1491" spans="2:11" x14ac:dyDescent="0.3">
      <c r="B1491" s="21" t="s">
        <v>72</v>
      </c>
      <c r="C1491" s="85" t="s">
        <v>73</v>
      </c>
      <c r="D1491" s="71"/>
      <c r="E1491" s="48">
        <v>145000</v>
      </c>
      <c r="F1491" s="48">
        <v>0</v>
      </c>
      <c r="G1491" s="86">
        <v>0</v>
      </c>
      <c r="H1491" s="71"/>
      <c r="I1491" s="86">
        <v>145000</v>
      </c>
      <c r="J1491" s="71"/>
      <c r="K1491" s="71"/>
    </row>
    <row r="1492" spans="2:11" ht="20.399999999999999" x14ac:dyDescent="0.3">
      <c r="B1492" s="53" t="s">
        <v>459</v>
      </c>
      <c r="C1492" s="87" t="s">
        <v>460</v>
      </c>
      <c r="D1492" s="71"/>
      <c r="E1492" s="54">
        <v>320000</v>
      </c>
      <c r="F1492" s="54">
        <v>0</v>
      </c>
      <c r="G1492" s="88">
        <v>0</v>
      </c>
      <c r="H1492" s="71"/>
      <c r="I1492" s="88">
        <v>320000</v>
      </c>
      <c r="J1492" s="71"/>
      <c r="K1492" s="71"/>
    </row>
    <row r="1493" spans="2:11" ht="20.399999999999999" x14ac:dyDescent="0.3">
      <c r="B1493" s="55" t="s">
        <v>461</v>
      </c>
      <c r="C1493" s="89" t="s">
        <v>462</v>
      </c>
      <c r="D1493" s="71"/>
      <c r="E1493" s="56">
        <v>320000</v>
      </c>
      <c r="F1493" s="56">
        <v>0</v>
      </c>
      <c r="G1493" s="90">
        <v>0</v>
      </c>
      <c r="H1493" s="71"/>
      <c r="I1493" s="90">
        <v>320000</v>
      </c>
      <c r="J1493" s="71"/>
      <c r="K1493" s="71"/>
    </row>
    <row r="1494" spans="2:11" x14ac:dyDescent="0.3">
      <c r="B1494" s="66" t="s">
        <v>340</v>
      </c>
      <c r="C1494" s="91" t="s">
        <v>12</v>
      </c>
      <c r="D1494" s="71"/>
      <c r="E1494" s="67">
        <v>320000</v>
      </c>
      <c r="F1494" s="67">
        <v>0</v>
      </c>
      <c r="G1494" s="92">
        <v>0</v>
      </c>
      <c r="H1494" s="71"/>
      <c r="I1494" s="92">
        <v>320000</v>
      </c>
      <c r="J1494" s="71"/>
      <c r="K1494" s="71"/>
    </row>
    <row r="1495" spans="2:11" x14ac:dyDescent="0.3">
      <c r="B1495" s="68" t="s">
        <v>501</v>
      </c>
      <c r="C1495" s="83" t="s">
        <v>502</v>
      </c>
      <c r="D1495" s="71"/>
      <c r="E1495" s="69">
        <v>20000</v>
      </c>
      <c r="F1495" s="69">
        <v>0</v>
      </c>
      <c r="G1495" s="84">
        <v>0</v>
      </c>
      <c r="H1495" s="71"/>
      <c r="I1495" s="84">
        <v>20000</v>
      </c>
      <c r="J1495" s="71"/>
      <c r="K1495" s="71"/>
    </row>
    <row r="1496" spans="2:11" x14ac:dyDescent="0.3">
      <c r="B1496" s="21" t="s">
        <v>72</v>
      </c>
      <c r="C1496" s="85" t="s">
        <v>73</v>
      </c>
      <c r="D1496" s="71"/>
      <c r="E1496" s="48">
        <v>20000</v>
      </c>
      <c r="F1496" s="48">
        <v>0</v>
      </c>
      <c r="G1496" s="86">
        <v>0</v>
      </c>
      <c r="H1496" s="71"/>
      <c r="I1496" s="86">
        <v>20000</v>
      </c>
      <c r="J1496" s="71"/>
      <c r="K1496" s="71"/>
    </row>
    <row r="1497" spans="2:11" x14ac:dyDescent="0.3">
      <c r="B1497" s="68" t="s">
        <v>505</v>
      </c>
      <c r="C1497" s="83" t="s">
        <v>506</v>
      </c>
      <c r="D1497" s="71"/>
      <c r="E1497" s="69">
        <v>300000</v>
      </c>
      <c r="F1497" s="69">
        <v>0</v>
      </c>
      <c r="G1497" s="84">
        <v>0</v>
      </c>
      <c r="H1497" s="71"/>
      <c r="I1497" s="84">
        <v>300000</v>
      </c>
      <c r="J1497" s="71"/>
      <c r="K1497" s="71"/>
    </row>
    <row r="1498" spans="2:11" x14ac:dyDescent="0.3">
      <c r="B1498" s="21" t="s">
        <v>86</v>
      </c>
      <c r="C1498" s="85" t="s">
        <v>87</v>
      </c>
      <c r="D1498" s="71"/>
      <c r="E1498" s="48">
        <v>300000</v>
      </c>
      <c r="F1498" s="48">
        <v>0</v>
      </c>
      <c r="G1498" s="86">
        <v>0</v>
      </c>
      <c r="H1498" s="71"/>
      <c r="I1498" s="86">
        <v>300000</v>
      </c>
      <c r="J1498" s="71"/>
      <c r="K1498" s="71"/>
    </row>
    <row r="1499" spans="2:11" ht="20.399999999999999" x14ac:dyDescent="0.3">
      <c r="B1499" s="53" t="s">
        <v>463</v>
      </c>
      <c r="C1499" s="87" t="s">
        <v>464</v>
      </c>
      <c r="D1499" s="71"/>
      <c r="E1499" s="54">
        <v>34200</v>
      </c>
      <c r="F1499" s="54">
        <v>110000</v>
      </c>
      <c r="G1499" s="88">
        <v>321.64</v>
      </c>
      <c r="H1499" s="71"/>
      <c r="I1499" s="88">
        <v>144200</v>
      </c>
      <c r="J1499" s="71"/>
      <c r="K1499" s="71"/>
    </row>
    <row r="1500" spans="2:11" ht="20.399999999999999" x14ac:dyDescent="0.3">
      <c r="B1500" s="55" t="s">
        <v>465</v>
      </c>
      <c r="C1500" s="89" t="s">
        <v>464</v>
      </c>
      <c r="D1500" s="71"/>
      <c r="E1500" s="56">
        <v>34200</v>
      </c>
      <c r="F1500" s="56">
        <v>110000</v>
      </c>
      <c r="G1500" s="90">
        <v>321.64</v>
      </c>
      <c r="H1500" s="71"/>
      <c r="I1500" s="90">
        <v>144200</v>
      </c>
      <c r="J1500" s="71"/>
      <c r="K1500" s="71"/>
    </row>
    <row r="1501" spans="2:11" x14ac:dyDescent="0.3">
      <c r="B1501" s="66" t="s">
        <v>340</v>
      </c>
      <c r="C1501" s="91" t="s">
        <v>12</v>
      </c>
      <c r="D1501" s="71"/>
      <c r="E1501" s="67">
        <v>34200</v>
      </c>
      <c r="F1501" s="67">
        <v>110000</v>
      </c>
      <c r="G1501" s="92">
        <v>321.64</v>
      </c>
      <c r="H1501" s="71"/>
      <c r="I1501" s="92">
        <v>144200</v>
      </c>
      <c r="J1501" s="71"/>
      <c r="K1501" s="71"/>
    </row>
    <row r="1502" spans="2:11" x14ac:dyDescent="0.3">
      <c r="B1502" s="68" t="s">
        <v>501</v>
      </c>
      <c r="C1502" s="83" t="s">
        <v>502</v>
      </c>
      <c r="D1502" s="71"/>
      <c r="E1502" s="69">
        <v>33200</v>
      </c>
      <c r="F1502" s="69">
        <v>111000</v>
      </c>
      <c r="G1502" s="84">
        <v>334.34</v>
      </c>
      <c r="H1502" s="71"/>
      <c r="I1502" s="84">
        <v>144200</v>
      </c>
      <c r="J1502" s="71"/>
      <c r="K1502" s="71"/>
    </row>
    <row r="1503" spans="2:11" x14ac:dyDescent="0.3">
      <c r="B1503" s="21" t="s">
        <v>68</v>
      </c>
      <c r="C1503" s="85" t="s">
        <v>69</v>
      </c>
      <c r="D1503" s="71"/>
      <c r="E1503" s="48">
        <v>15000</v>
      </c>
      <c r="F1503" s="48">
        <v>25000</v>
      </c>
      <c r="G1503" s="86">
        <v>166.67</v>
      </c>
      <c r="H1503" s="71"/>
      <c r="I1503" s="86">
        <v>40000</v>
      </c>
      <c r="J1503" s="71"/>
      <c r="K1503" s="71"/>
    </row>
    <row r="1504" spans="2:11" x14ac:dyDescent="0.3">
      <c r="B1504" s="21" t="s">
        <v>72</v>
      </c>
      <c r="C1504" s="85" t="s">
        <v>73</v>
      </c>
      <c r="D1504" s="71"/>
      <c r="E1504" s="48">
        <v>5000</v>
      </c>
      <c r="F1504" s="48">
        <v>86000</v>
      </c>
      <c r="G1504" s="86">
        <v>1720</v>
      </c>
      <c r="H1504" s="71"/>
      <c r="I1504" s="86">
        <v>91000</v>
      </c>
      <c r="J1504" s="71"/>
      <c r="K1504" s="71"/>
    </row>
    <row r="1505" spans="2:11" x14ac:dyDescent="0.3">
      <c r="B1505" s="21" t="s">
        <v>76</v>
      </c>
      <c r="C1505" s="85" t="s">
        <v>77</v>
      </c>
      <c r="D1505" s="71"/>
      <c r="E1505" s="48">
        <v>13200</v>
      </c>
      <c r="F1505" s="48">
        <v>0</v>
      </c>
      <c r="G1505" s="86">
        <v>0</v>
      </c>
      <c r="H1505" s="71"/>
      <c r="I1505" s="86">
        <v>13200</v>
      </c>
      <c r="J1505" s="71"/>
      <c r="K1505" s="71"/>
    </row>
    <row r="1506" spans="2:11" x14ac:dyDescent="0.3">
      <c r="B1506" s="68" t="s">
        <v>505</v>
      </c>
      <c r="C1506" s="83" t="s">
        <v>506</v>
      </c>
      <c r="D1506" s="71"/>
      <c r="E1506" s="69">
        <v>1000</v>
      </c>
      <c r="F1506" s="69">
        <v>-1000</v>
      </c>
      <c r="G1506" s="84">
        <v>-100</v>
      </c>
      <c r="H1506" s="71"/>
      <c r="I1506" s="84">
        <v>0</v>
      </c>
      <c r="J1506" s="71"/>
      <c r="K1506" s="71"/>
    </row>
    <row r="1507" spans="2:11" x14ac:dyDescent="0.3">
      <c r="B1507" s="21" t="s">
        <v>84</v>
      </c>
      <c r="C1507" s="85" t="s">
        <v>85</v>
      </c>
      <c r="D1507" s="71"/>
      <c r="E1507" s="48">
        <v>1000</v>
      </c>
      <c r="F1507" s="48">
        <v>-1000</v>
      </c>
      <c r="G1507" s="86">
        <v>-100</v>
      </c>
      <c r="H1507" s="71"/>
      <c r="I1507" s="86">
        <v>0</v>
      </c>
      <c r="J1507" s="71"/>
      <c r="K1507" s="71"/>
    </row>
    <row r="1508" spans="2:11" ht="20.399999999999999" x14ac:dyDescent="0.3">
      <c r="B1508" s="51" t="s">
        <v>466</v>
      </c>
      <c r="C1508" s="93" t="s">
        <v>467</v>
      </c>
      <c r="D1508" s="71"/>
      <c r="E1508" s="52">
        <v>1447899</v>
      </c>
      <c r="F1508" s="52">
        <v>-110000</v>
      </c>
      <c r="G1508" s="94">
        <v>-7.6</v>
      </c>
      <c r="H1508" s="71"/>
      <c r="I1508" s="94">
        <v>1337899</v>
      </c>
      <c r="J1508" s="71"/>
      <c r="K1508" s="71"/>
    </row>
    <row r="1509" spans="2:11" ht="20.399999999999999" x14ac:dyDescent="0.3">
      <c r="B1509" s="53" t="s">
        <v>468</v>
      </c>
      <c r="C1509" s="87" t="s">
        <v>469</v>
      </c>
      <c r="D1509" s="71"/>
      <c r="E1509" s="54">
        <v>35899</v>
      </c>
      <c r="F1509" s="54">
        <v>0</v>
      </c>
      <c r="G1509" s="88">
        <v>0</v>
      </c>
      <c r="H1509" s="71"/>
      <c r="I1509" s="88">
        <v>35899</v>
      </c>
      <c r="J1509" s="71"/>
      <c r="K1509" s="71"/>
    </row>
    <row r="1510" spans="2:11" ht="20.399999999999999" x14ac:dyDescent="0.3">
      <c r="B1510" s="55" t="s">
        <v>470</v>
      </c>
      <c r="C1510" s="89" t="s">
        <v>471</v>
      </c>
      <c r="D1510" s="71"/>
      <c r="E1510" s="56">
        <v>35899</v>
      </c>
      <c r="F1510" s="56">
        <v>0</v>
      </c>
      <c r="G1510" s="90">
        <v>0</v>
      </c>
      <c r="H1510" s="71"/>
      <c r="I1510" s="90">
        <v>35899</v>
      </c>
      <c r="J1510" s="71"/>
      <c r="K1510" s="71"/>
    </row>
    <row r="1511" spans="2:11" x14ac:dyDescent="0.3">
      <c r="B1511" s="66" t="s">
        <v>340</v>
      </c>
      <c r="C1511" s="91" t="s">
        <v>12</v>
      </c>
      <c r="D1511" s="71"/>
      <c r="E1511" s="67">
        <v>35899</v>
      </c>
      <c r="F1511" s="67">
        <v>0</v>
      </c>
      <c r="G1511" s="92">
        <v>0</v>
      </c>
      <c r="H1511" s="71"/>
      <c r="I1511" s="92">
        <v>35899</v>
      </c>
      <c r="J1511" s="71"/>
      <c r="K1511" s="71"/>
    </row>
    <row r="1512" spans="2:11" x14ac:dyDescent="0.3">
      <c r="B1512" s="68" t="s">
        <v>509</v>
      </c>
      <c r="C1512" s="83" t="s">
        <v>510</v>
      </c>
      <c r="D1512" s="71"/>
      <c r="E1512" s="69">
        <v>35899</v>
      </c>
      <c r="F1512" s="69">
        <v>0</v>
      </c>
      <c r="G1512" s="84">
        <v>0</v>
      </c>
      <c r="H1512" s="71"/>
      <c r="I1512" s="84">
        <v>35899</v>
      </c>
      <c r="J1512" s="71"/>
      <c r="K1512" s="71"/>
    </row>
    <row r="1513" spans="2:11" x14ac:dyDescent="0.3">
      <c r="B1513" s="21" t="s">
        <v>88</v>
      </c>
      <c r="C1513" s="85" t="s">
        <v>89</v>
      </c>
      <c r="D1513" s="71"/>
      <c r="E1513" s="48">
        <v>35899</v>
      </c>
      <c r="F1513" s="48">
        <v>0</v>
      </c>
      <c r="G1513" s="86">
        <v>0</v>
      </c>
      <c r="H1513" s="71"/>
      <c r="I1513" s="86">
        <v>35899</v>
      </c>
      <c r="J1513" s="71"/>
      <c r="K1513" s="71"/>
    </row>
    <row r="1514" spans="2:11" ht="20.399999999999999" x14ac:dyDescent="0.3">
      <c r="B1514" s="53" t="s">
        <v>472</v>
      </c>
      <c r="C1514" s="87" t="s">
        <v>473</v>
      </c>
      <c r="D1514" s="71"/>
      <c r="E1514" s="54">
        <v>635000</v>
      </c>
      <c r="F1514" s="54">
        <v>-90000</v>
      </c>
      <c r="G1514" s="88">
        <v>-14.17</v>
      </c>
      <c r="H1514" s="71"/>
      <c r="I1514" s="88">
        <v>545000</v>
      </c>
      <c r="J1514" s="71"/>
      <c r="K1514" s="71"/>
    </row>
    <row r="1515" spans="2:11" x14ac:dyDescent="0.3">
      <c r="B1515" s="66" t="s">
        <v>340</v>
      </c>
      <c r="C1515" s="91" t="s">
        <v>12</v>
      </c>
      <c r="D1515" s="71"/>
      <c r="E1515" s="67">
        <v>0</v>
      </c>
      <c r="F1515" s="67">
        <v>0</v>
      </c>
      <c r="G1515" s="92">
        <v>0</v>
      </c>
      <c r="H1515" s="71"/>
      <c r="I1515" s="92">
        <v>0</v>
      </c>
      <c r="J1515" s="71"/>
      <c r="K1515" s="71"/>
    </row>
    <row r="1516" spans="2:11" x14ac:dyDescent="0.3">
      <c r="B1516" s="68" t="s">
        <v>509</v>
      </c>
      <c r="C1516" s="83" t="s">
        <v>510</v>
      </c>
      <c r="D1516" s="71"/>
      <c r="E1516" s="69">
        <v>0</v>
      </c>
      <c r="F1516" s="69">
        <v>0</v>
      </c>
      <c r="G1516" s="84">
        <v>0</v>
      </c>
      <c r="H1516" s="71"/>
      <c r="I1516" s="84">
        <v>0</v>
      </c>
      <c r="J1516" s="71"/>
      <c r="K1516" s="71"/>
    </row>
    <row r="1517" spans="2:11" x14ac:dyDescent="0.3">
      <c r="B1517" s="21" t="s">
        <v>88</v>
      </c>
      <c r="C1517" s="85" t="s">
        <v>89</v>
      </c>
      <c r="D1517" s="71"/>
      <c r="E1517" s="48">
        <v>0</v>
      </c>
      <c r="F1517" s="48">
        <v>0</v>
      </c>
      <c r="G1517" s="86">
        <v>0</v>
      </c>
      <c r="H1517" s="71"/>
      <c r="I1517" s="86">
        <v>0</v>
      </c>
      <c r="J1517" s="71"/>
      <c r="K1517" s="71"/>
    </row>
    <row r="1518" spans="2:11" ht="20.399999999999999" x14ac:dyDescent="0.3">
      <c r="B1518" s="55" t="s">
        <v>474</v>
      </c>
      <c r="C1518" s="89" t="s">
        <v>473</v>
      </c>
      <c r="D1518" s="71"/>
      <c r="E1518" s="56">
        <v>635000</v>
      </c>
      <c r="F1518" s="56">
        <v>-90000</v>
      </c>
      <c r="G1518" s="90">
        <v>-14.17</v>
      </c>
      <c r="H1518" s="71"/>
      <c r="I1518" s="90">
        <v>545000</v>
      </c>
      <c r="J1518" s="71"/>
      <c r="K1518" s="71"/>
    </row>
    <row r="1519" spans="2:11" x14ac:dyDescent="0.3">
      <c r="B1519" s="66" t="s">
        <v>340</v>
      </c>
      <c r="C1519" s="91" t="s">
        <v>12</v>
      </c>
      <c r="D1519" s="71"/>
      <c r="E1519" s="67">
        <v>365000</v>
      </c>
      <c r="F1519" s="67">
        <v>-90000</v>
      </c>
      <c r="G1519" s="92">
        <v>-24.66</v>
      </c>
      <c r="H1519" s="71"/>
      <c r="I1519" s="92">
        <v>275000</v>
      </c>
      <c r="J1519" s="71"/>
      <c r="K1519" s="71"/>
    </row>
    <row r="1520" spans="2:11" x14ac:dyDescent="0.3">
      <c r="B1520" s="68" t="s">
        <v>509</v>
      </c>
      <c r="C1520" s="83" t="s">
        <v>510</v>
      </c>
      <c r="D1520" s="71"/>
      <c r="E1520" s="69">
        <v>365000</v>
      </c>
      <c r="F1520" s="69">
        <v>-90000</v>
      </c>
      <c r="G1520" s="84">
        <v>-24.66</v>
      </c>
      <c r="H1520" s="71"/>
      <c r="I1520" s="84">
        <v>275000</v>
      </c>
      <c r="J1520" s="71"/>
      <c r="K1520" s="71"/>
    </row>
    <row r="1521" spans="2:11" x14ac:dyDescent="0.3">
      <c r="B1521" s="21" t="s">
        <v>88</v>
      </c>
      <c r="C1521" s="85" t="s">
        <v>89</v>
      </c>
      <c r="D1521" s="71"/>
      <c r="E1521" s="48">
        <v>365000</v>
      </c>
      <c r="F1521" s="48">
        <v>-90000</v>
      </c>
      <c r="G1521" s="86">
        <v>-24.66</v>
      </c>
      <c r="H1521" s="71"/>
      <c r="I1521" s="86">
        <v>275000</v>
      </c>
      <c r="J1521" s="71"/>
      <c r="K1521" s="71"/>
    </row>
    <row r="1522" spans="2:11" x14ac:dyDescent="0.3">
      <c r="B1522" s="66" t="s">
        <v>341</v>
      </c>
      <c r="C1522" s="91" t="s">
        <v>13</v>
      </c>
      <c r="D1522" s="71"/>
      <c r="E1522" s="67">
        <v>270000</v>
      </c>
      <c r="F1522" s="67">
        <v>0</v>
      </c>
      <c r="G1522" s="92">
        <v>0</v>
      </c>
      <c r="H1522" s="71"/>
      <c r="I1522" s="92">
        <v>270000</v>
      </c>
      <c r="J1522" s="71"/>
      <c r="K1522" s="71"/>
    </row>
    <row r="1523" spans="2:11" x14ac:dyDescent="0.3">
      <c r="B1523" s="68" t="s">
        <v>513</v>
      </c>
      <c r="C1523" s="83" t="s">
        <v>514</v>
      </c>
      <c r="D1523" s="71"/>
      <c r="E1523" s="69">
        <v>270000</v>
      </c>
      <c r="F1523" s="69">
        <v>0</v>
      </c>
      <c r="G1523" s="84">
        <v>0</v>
      </c>
      <c r="H1523" s="71"/>
      <c r="I1523" s="84">
        <v>270000</v>
      </c>
      <c r="J1523" s="71"/>
      <c r="K1523" s="71"/>
    </row>
    <row r="1524" spans="2:11" x14ac:dyDescent="0.3">
      <c r="B1524" s="21" t="s">
        <v>96</v>
      </c>
      <c r="C1524" s="85" t="s">
        <v>97</v>
      </c>
      <c r="D1524" s="71"/>
      <c r="E1524" s="48">
        <v>270000</v>
      </c>
      <c r="F1524" s="48">
        <v>0</v>
      </c>
      <c r="G1524" s="86">
        <v>0</v>
      </c>
      <c r="H1524" s="71"/>
      <c r="I1524" s="86">
        <v>270000</v>
      </c>
      <c r="J1524" s="71"/>
      <c r="K1524" s="71"/>
    </row>
    <row r="1525" spans="2:11" ht="20.399999999999999" x14ac:dyDescent="0.3">
      <c r="B1525" s="53" t="s">
        <v>475</v>
      </c>
      <c r="C1525" s="87" t="s">
        <v>476</v>
      </c>
      <c r="D1525" s="71"/>
      <c r="E1525" s="54">
        <v>175000</v>
      </c>
      <c r="F1525" s="54">
        <v>0</v>
      </c>
      <c r="G1525" s="88">
        <v>0</v>
      </c>
      <c r="H1525" s="71"/>
      <c r="I1525" s="88">
        <v>175000</v>
      </c>
      <c r="J1525" s="71"/>
      <c r="K1525" s="71"/>
    </row>
    <row r="1526" spans="2:11" ht="20.399999999999999" x14ac:dyDescent="0.3">
      <c r="B1526" s="55" t="s">
        <v>477</v>
      </c>
      <c r="C1526" s="89" t="s">
        <v>476</v>
      </c>
      <c r="D1526" s="71"/>
      <c r="E1526" s="56">
        <v>175000</v>
      </c>
      <c r="F1526" s="56">
        <v>0</v>
      </c>
      <c r="G1526" s="90">
        <v>0</v>
      </c>
      <c r="H1526" s="71"/>
      <c r="I1526" s="90">
        <v>175000</v>
      </c>
      <c r="J1526" s="71"/>
      <c r="K1526" s="71"/>
    </row>
    <row r="1527" spans="2:11" x14ac:dyDescent="0.3">
      <c r="B1527" s="66" t="s">
        <v>340</v>
      </c>
      <c r="C1527" s="91" t="s">
        <v>12</v>
      </c>
      <c r="D1527" s="71"/>
      <c r="E1527" s="67">
        <v>175000</v>
      </c>
      <c r="F1527" s="67">
        <v>0</v>
      </c>
      <c r="G1527" s="92">
        <v>0</v>
      </c>
      <c r="H1527" s="71"/>
      <c r="I1527" s="92">
        <v>175000</v>
      </c>
      <c r="J1527" s="71"/>
      <c r="K1527" s="71"/>
    </row>
    <row r="1528" spans="2:11" x14ac:dyDescent="0.3">
      <c r="B1528" s="68" t="s">
        <v>509</v>
      </c>
      <c r="C1528" s="83" t="s">
        <v>510</v>
      </c>
      <c r="D1528" s="71"/>
      <c r="E1528" s="69">
        <v>175000</v>
      </c>
      <c r="F1528" s="69">
        <v>0</v>
      </c>
      <c r="G1528" s="84">
        <v>0</v>
      </c>
      <c r="H1528" s="71"/>
      <c r="I1528" s="84">
        <v>175000</v>
      </c>
      <c r="J1528" s="71"/>
      <c r="K1528" s="71"/>
    </row>
    <row r="1529" spans="2:11" x14ac:dyDescent="0.3">
      <c r="B1529" s="21" t="s">
        <v>88</v>
      </c>
      <c r="C1529" s="85" t="s">
        <v>89</v>
      </c>
      <c r="D1529" s="71"/>
      <c r="E1529" s="48">
        <v>175000</v>
      </c>
      <c r="F1529" s="48">
        <v>0</v>
      </c>
      <c r="G1529" s="86">
        <v>0</v>
      </c>
      <c r="H1529" s="71"/>
      <c r="I1529" s="86">
        <v>175000</v>
      </c>
      <c r="J1529" s="71"/>
      <c r="K1529" s="71"/>
    </row>
    <row r="1530" spans="2:11" ht="20.399999999999999" x14ac:dyDescent="0.3">
      <c r="B1530" s="53" t="s">
        <v>478</v>
      </c>
      <c r="C1530" s="87" t="s">
        <v>479</v>
      </c>
      <c r="D1530" s="71"/>
      <c r="E1530" s="54">
        <v>477000</v>
      </c>
      <c r="F1530" s="54">
        <v>-20000</v>
      </c>
      <c r="G1530" s="88">
        <v>-4.1900000000000004</v>
      </c>
      <c r="H1530" s="71"/>
      <c r="I1530" s="88">
        <v>457000</v>
      </c>
      <c r="J1530" s="71"/>
      <c r="K1530" s="71"/>
    </row>
    <row r="1531" spans="2:11" ht="20.399999999999999" x14ac:dyDescent="0.3">
      <c r="B1531" s="55" t="s">
        <v>480</v>
      </c>
      <c r="C1531" s="89" t="s">
        <v>479</v>
      </c>
      <c r="D1531" s="71"/>
      <c r="E1531" s="56">
        <v>477000</v>
      </c>
      <c r="F1531" s="56">
        <v>-20000</v>
      </c>
      <c r="G1531" s="90">
        <v>-4.1900000000000004</v>
      </c>
      <c r="H1531" s="71"/>
      <c r="I1531" s="90">
        <v>457000</v>
      </c>
      <c r="J1531" s="71"/>
      <c r="K1531" s="71"/>
    </row>
    <row r="1532" spans="2:11" x14ac:dyDescent="0.3">
      <c r="B1532" s="66" t="s">
        <v>340</v>
      </c>
      <c r="C1532" s="91" t="s">
        <v>12</v>
      </c>
      <c r="D1532" s="71"/>
      <c r="E1532" s="67">
        <v>477000</v>
      </c>
      <c r="F1532" s="67">
        <v>-20000</v>
      </c>
      <c r="G1532" s="92">
        <v>-4.1900000000000004</v>
      </c>
      <c r="H1532" s="71"/>
      <c r="I1532" s="92">
        <v>457000</v>
      </c>
      <c r="J1532" s="71"/>
      <c r="K1532" s="71"/>
    </row>
    <row r="1533" spans="2:11" x14ac:dyDescent="0.3">
      <c r="B1533" s="68" t="s">
        <v>501</v>
      </c>
      <c r="C1533" s="83" t="s">
        <v>502</v>
      </c>
      <c r="D1533" s="71"/>
      <c r="E1533" s="69">
        <v>5000</v>
      </c>
      <c r="F1533" s="69">
        <v>0</v>
      </c>
      <c r="G1533" s="84">
        <v>0</v>
      </c>
      <c r="H1533" s="71"/>
      <c r="I1533" s="84">
        <v>5000</v>
      </c>
      <c r="J1533" s="71"/>
      <c r="K1533" s="71"/>
    </row>
    <row r="1534" spans="2:11" x14ac:dyDescent="0.3">
      <c r="B1534" s="21" t="s">
        <v>72</v>
      </c>
      <c r="C1534" s="85" t="s">
        <v>73</v>
      </c>
      <c r="D1534" s="71"/>
      <c r="E1534" s="48">
        <v>5000</v>
      </c>
      <c r="F1534" s="48">
        <v>0</v>
      </c>
      <c r="G1534" s="86">
        <v>0</v>
      </c>
      <c r="H1534" s="71"/>
      <c r="I1534" s="86">
        <v>5000</v>
      </c>
      <c r="J1534" s="71"/>
      <c r="K1534" s="71"/>
    </row>
    <row r="1535" spans="2:11" x14ac:dyDescent="0.3">
      <c r="B1535" s="68" t="s">
        <v>505</v>
      </c>
      <c r="C1535" s="83" t="s">
        <v>506</v>
      </c>
      <c r="D1535" s="71"/>
      <c r="E1535" s="69">
        <v>40000</v>
      </c>
      <c r="F1535" s="69">
        <v>0</v>
      </c>
      <c r="G1535" s="84">
        <v>0</v>
      </c>
      <c r="H1535" s="71"/>
      <c r="I1535" s="84">
        <v>40000</v>
      </c>
      <c r="J1535" s="71"/>
      <c r="K1535" s="71"/>
    </row>
    <row r="1536" spans="2:11" x14ac:dyDescent="0.3">
      <c r="B1536" s="21" t="s">
        <v>86</v>
      </c>
      <c r="C1536" s="85" t="s">
        <v>87</v>
      </c>
      <c r="D1536" s="71"/>
      <c r="E1536" s="48">
        <v>40000</v>
      </c>
      <c r="F1536" s="48">
        <v>0</v>
      </c>
      <c r="G1536" s="86">
        <v>0</v>
      </c>
      <c r="H1536" s="71"/>
      <c r="I1536" s="86">
        <v>40000</v>
      </c>
      <c r="J1536" s="71"/>
      <c r="K1536" s="71"/>
    </row>
    <row r="1537" spans="2:11" x14ac:dyDescent="0.3">
      <c r="B1537" s="68" t="s">
        <v>509</v>
      </c>
      <c r="C1537" s="83" t="s">
        <v>510</v>
      </c>
      <c r="D1537" s="71"/>
      <c r="E1537" s="69">
        <v>432000</v>
      </c>
      <c r="F1537" s="69">
        <v>-20000</v>
      </c>
      <c r="G1537" s="84">
        <v>-4.63</v>
      </c>
      <c r="H1537" s="71"/>
      <c r="I1537" s="84">
        <v>412000</v>
      </c>
      <c r="J1537" s="71"/>
      <c r="K1537" s="71"/>
    </row>
    <row r="1538" spans="2:11" x14ac:dyDescent="0.3">
      <c r="B1538" s="21" t="s">
        <v>88</v>
      </c>
      <c r="C1538" s="85" t="s">
        <v>89</v>
      </c>
      <c r="D1538" s="71"/>
      <c r="E1538" s="48">
        <v>432000</v>
      </c>
      <c r="F1538" s="48">
        <v>-20000</v>
      </c>
      <c r="G1538" s="86">
        <v>-4.63</v>
      </c>
      <c r="H1538" s="71"/>
      <c r="I1538" s="86">
        <v>412000</v>
      </c>
      <c r="J1538" s="71"/>
      <c r="K1538" s="71"/>
    </row>
    <row r="1539" spans="2:11" ht="20.399999999999999" x14ac:dyDescent="0.3">
      <c r="B1539" s="53" t="s">
        <v>481</v>
      </c>
      <c r="C1539" s="87" t="s">
        <v>482</v>
      </c>
      <c r="D1539" s="71"/>
      <c r="E1539" s="54">
        <v>125000</v>
      </c>
      <c r="F1539" s="54">
        <v>0</v>
      </c>
      <c r="G1539" s="88">
        <v>0</v>
      </c>
      <c r="H1539" s="71"/>
      <c r="I1539" s="88">
        <v>125000</v>
      </c>
      <c r="J1539" s="71"/>
      <c r="K1539" s="71"/>
    </row>
    <row r="1540" spans="2:11" ht="20.399999999999999" x14ac:dyDescent="0.3">
      <c r="B1540" s="55" t="s">
        <v>483</v>
      </c>
      <c r="C1540" s="89" t="s">
        <v>482</v>
      </c>
      <c r="D1540" s="71"/>
      <c r="E1540" s="56">
        <v>125000</v>
      </c>
      <c r="F1540" s="56">
        <v>0</v>
      </c>
      <c r="G1540" s="90">
        <v>0</v>
      </c>
      <c r="H1540" s="71"/>
      <c r="I1540" s="90">
        <v>125000</v>
      </c>
      <c r="J1540" s="71"/>
      <c r="K1540" s="71"/>
    </row>
    <row r="1541" spans="2:11" x14ac:dyDescent="0.3">
      <c r="B1541" s="66" t="s">
        <v>340</v>
      </c>
      <c r="C1541" s="91" t="s">
        <v>12</v>
      </c>
      <c r="D1541" s="71"/>
      <c r="E1541" s="67">
        <v>125000</v>
      </c>
      <c r="F1541" s="67">
        <v>0</v>
      </c>
      <c r="G1541" s="92">
        <v>0</v>
      </c>
      <c r="H1541" s="71"/>
      <c r="I1541" s="92">
        <v>125000</v>
      </c>
      <c r="J1541" s="71"/>
      <c r="K1541" s="71"/>
    </row>
    <row r="1542" spans="2:11" x14ac:dyDescent="0.3">
      <c r="B1542" s="68" t="s">
        <v>503</v>
      </c>
      <c r="C1542" s="83" t="s">
        <v>504</v>
      </c>
      <c r="D1542" s="71"/>
      <c r="E1542" s="69">
        <v>125000</v>
      </c>
      <c r="F1542" s="69">
        <v>0</v>
      </c>
      <c r="G1542" s="84">
        <v>0</v>
      </c>
      <c r="H1542" s="71"/>
      <c r="I1542" s="84">
        <v>125000</v>
      </c>
      <c r="J1542" s="71"/>
      <c r="K1542" s="71"/>
    </row>
    <row r="1543" spans="2:11" x14ac:dyDescent="0.3">
      <c r="B1543" s="21" t="s">
        <v>90</v>
      </c>
      <c r="C1543" s="85" t="s">
        <v>91</v>
      </c>
      <c r="D1543" s="71"/>
      <c r="E1543" s="48">
        <v>125000</v>
      </c>
      <c r="F1543" s="48">
        <v>0</v>
      </c>
      <c r="G1543" s="86">
        <v>0</v>
      </c>
      <c r="H1543" s="71"/>
      <c r="I1543" s="86">
        <v>125000</v>
      </c>
      <c r="J1543" s="71"/>
      <c r="K1543" s="71"/>
    </row>
    <row r="1544" spans="2:11" x14ac:dyDescent="0.3">
      <c r="B1544" s="27"/>
      <c r="C1544" s="27"/>
      <c r="D1544" s="27"/>
      <c r="E1544" s="27"/>
      <c r="F1544" s="27"/>
      <c r="G1544" s="27"/>
      <c r="H1544" s="27"/>
      <c r="I1544" s="27"/>
      <c r="J1544" s="27"/>
      <c r="K1544" s="27"/>
    </row>
    <row r="1545" spans="2:11" x14ac:dyDescent="0.3">
      <c r="B1545" s="29"/>
      <c r="C1545" s="29"/>
      <c r="D1545" s="29"/>
      <c r="E1545" s="29"/>
      <c r="F1545" s="29"/>
      <c r="G1545" s="29"/>
      <c r="H1545" s="29"/>
      <c r="I1545" s="29"/>
      <c r="J1545" s="29"/>
      <c r="K1545" s="29"/>
    </row>
    <row r="1546" spans="2:11" x14ac:dyDescent="0.3">
      <c r="B1546" s="29"/>
      <c r="C1546" s="29"/>
      <c r="D1546" s="29"/>
      <c r="E1546" s="29"/>
      <c r="F1546" s="29"/>
      <c r="G1546" s="29"/>
      <c r="H1546" s="29"/>
      <c r="I1546" s="29"/>
      <c r="J1546" s="29"/>
      <c r="K1546" s="29"/>
    </row>
    <row r="1547" spans="2:11" x14ac:dyDescent="0.3">
      <c r="B1547" s="82" t="s">
        <v>498</v>
      </c>
      <c r="C1547" s="82"/>
      <c r="D1547" s="82"/>
      <c r="E1547" s="82"/>
      <c r="F1547" s="82"/>
      <c r="G1547" s="82"/>
      <c r="H1547" s="82"/>
      <c r="I1547" s="82"/>
      <c r="J1547" s="82"/>
      <c r="K1547" s="82"/>
    </row>
    <row r="1548" spans="2:11" x14ac:dyDescent="0.3">
      <c r="B1548" s="22"/>
      <c r="C1548" s="22"/>
      <c r="D1548" s="22"/>
      <c r="E1548" s="22"/>
      <c r="F1548" s="22"/>
      <c r="G1548" s="29"/>
      <c r="H1548" s="29"/>
      <c r="I1548" s="29"/>
      <c r="J1548" s="29"/>
      <c r="K1548" s="29"/>
    </row>
    <row r="1549" spans="2:11" x14ac:dyDescent="0.3">
      <c r="B1549" s="82" t="s">
        <v>606</v>
      </c>
      <c r="C1549" s="82"/>
      <c r="D1549" s="82"/>
      <c r="E1549" s="82"/>
      <c r="F1549" s="82"/>
      <c r="G1549" s="82"/>
      <c r="H1549" s="82"/>
      <c r="I1549" s="82"/>
      <c r="J1549" s="82"/>
      <c r="K1549" s="82"/>
    </row>
    <row r="1550" spans="2:11" x14ac:dyDescent="0.3">
      <c r="B1550" s="22"/>
      <c r="C1550" s="22"/>
      <c r="D1550" s="22"/>
      <c r="E1550" s="22"/>
      <c r="F1550" s="22"/>
      <c r="G1550" s="29"/>
      <c r="H1550" s="29"/>
      <c r="I1550" s="29"/>
      <c r="J1550" s="29"/>
      <c r="K1550" s="29"/>
    </row>
    <row r="1551" spans="2:11" x14ac:dyDescent="0.3">
      <c r="B1551" s="22"/>
      <c r="C1551" s="22"/>
      <c r="D1551" s="22"/>
      <c r="E1551" s="22"/>
      <c r="F1551" s="22"/>
      <c r="G1551" s="29"/>
      <c r="H1551" s="29"/>
      <c r="I1551" s="29"/>
      <c r="J1551" s="29"/>
      <c r="K1551" s="29"/>
    </row>
    <row r="1552" spans="2:11" x14ac:dyDescent="0.3">
      <c r="B1552" s="22"/>
      <c r="C1552" s="22"/>
      <c r="D1552" s="22"/>
      <c r="E1552" s="22"/>
      <c r="F1552" s="22"/>
      <c r="G1552" s="29"/>
      <c r="H1552" s="29"/>
      <c r="I1552" s="29"/>
      <c r="J1552" s="29"/>
      <c r="K1552" s="29"/>
    </row>
    <row r="1553" spans="2:11" x14ac:dyDescent="0.3">
      <c r="B1553" s="22"/>
      <c r="C1553" s="22"/>
      <c r="D1553" s="22"/>
      <c r="E1553" s="22" t="s">
        <v>334</v>
      </c>
      <c r="F1553" s="22"/>
      <c r="G1553" s="29"/>
      <c r="H1553" s="29"/>
      <c r="I1553" s="29"/>
      <c r="J1553" s="29"/>
      <c r="K1553" s="29"/>
    </row>
    <row r="1554" spans="2:11" x14ac:dyDescent="0.3">
      <c r="B1554" s="22"/>
      <c r="C1554" s="22"/>
      <c r="D1554" s="22"/>
      <c r="E1554" s="22"/>
      <c r="F1554" s="22"/>
      <c r="G1554" s="29"/>
      <c r="H1554" s="29"/>
      <c r="I1554" s="29"/>
      <c r="J1554" s="29"/>
      <c r="K1554" s="29"/>
    </row>
    <row r="1555" spans="2:11" x14ac:dyDescent="0.3">
      <c r="B1555" s="22"/>
      <c r="C1555" s="22"/>
      <c r="D1555" s="22"/>
      <c r="E1555" s="22"/>
      <c r="F1555" s="22"/>
      <c r="G1555" s="29"/>
      <c r="H1555" s="29"/>
      <c r="I1555" s="29"/>
      <c r="J1555" s="29"/>
      <c r="K1555" s="29"/>
    </row>
    <row r="1556" spans="2:11" x14ac:dyDescent="0.3">
      <c r="B1556" s="22"/>
      <c r="C1556" s="22"/>
      <c r="D1556" s="22"/>
      <c r="E1556" s="22" t="s">
        <v>335</v>
      </c>
      <c r="F1556" s="22"/>
      <c r="G1556" s="29"/>
      <c r="H1556" s="29"/>
      <c r="I1556" s="29"/>
      <c r="J1556" s="29"/>
      <c r="K1556" s="29"/>
    </row>
    <row r="1557" spans="2:11" x14ac:dyDescent="0.3">
      <c r="B1557" s="29"/>
      <c r="C1557" s="29"/>
      <c r="D1557" s="29"/>
      <c r="E1557" s="29"/>
      <c r="F1557" s="29"/>
      <c r="G1557" s="29"/>
      <c r="H1557" s="29"/>
      <c r="I1557" s="29"/>
      <c r="J1557" s="29"/>
      <c r="K1557" s="29"/>
    </row>
    <row r="1558" spans="2:11" x14ac:dyDescent="0.3">
      <c r="B1558" s="29"/>
      <c r="C1558" s="29"/>
      <c r="D1558" s="29"/>
      <c r="E1558" s="29"/>
      <c r="F1558" s="29"/>
      <c r="G1558" s="29"/>
      <c r="H1558" s="29"/>
      <c r="I1558" s="29"/>
      <c r="J1558" s="29"/>
      <c r="K1558" s="29"/>
    </row>
    <row r="1559" spans="2:11" x14ac:dyDescent="0.3">
      <c r="B1559" s="29"/>
      <c r="C1559" s="29"/>
      <c r="D1559" s="29"/>
      <c r="E1559" s="29"/>
      <c r="F1559" s="29"/>
      <c r="G1559" s="29"/>
      <c r="H1559" s="29"/>
      <c r="I1559" s="29"/>
      <c r="J1559" s="29"/>
      <c r="K1559" s="29"/>
    </row>
    <row r="1560" spans="2:11" x14ac:dyDescent="0.3">
      <c r="B1560" s="29"/>
      <c r="C1560" s="29"/>
      <c r="D1560" s="29"/>
      <c r="E1560" s="29"/>
      <c r="F1560" s="29"/>
      <c r="G1560" s="29"/>
      <c r="H1560" s="29"/>
      <c r="I1560" s="29"/>
      <c r="J1560" s="29"/>
      <c r="K1560" s="29"/>
    </row>
    <row r="1561" spans="2:11" x14ac:dyDescent="0.3">
      <c r="B1561" s="29"/>
      <c r="C1561" s="29"/>
      <c r="D1561" s="29"/>
      <c r="E1561" s="29"/>
      <c r="F1561" s="29"/>
      <c r="G1561" s="29"/>
      <c r="H1561" s="29"/>
      <c r="I1561" s="29"/>
      <c r="J1561" s="29"/>
      <c r="K1561" s="29"/>
    </row>
    <row r="1562" spans="2:11" x14ac:dyDescent="0.3">
      <c r="B1562" s="29"/>
      <c r="C1562" s="29"/>
      <c r="D1562" s="29"/>
      <c r="E1562" s="29"/>
      <c r="F1562" s="29"/>
      <c r="G1562" s="29"/>
      <c r="H1562" s="29"/>
      <c r="I1562" s="29"/>
      <c r="J1562" s="29"/>
      <c r="K1562" s="29"/>
    </row>
    <row r="1563" spans="2:11" x14ac:dyDescent="0.3">
      <c r="B1563" s="29"/>
      <c r="C1563" s="29"/>
      <c r="D1563" s="29"/>
      <c r="E1563" s="29"/>
      <c r="F1563" s="29"/>
      <c r="G1563" s="29"/>
      <c r="H1563" s="29"/>
      <c r="I1563" s="29"/>
      <c r="J1563" s="29"/>
      <c r="K1563" s="29"/>
    </row>
    <row r="1564" spans="2:11" x14ac:dyDescent="0.3">
      <c r="B1564" s="29"/>
      <c r="C1564" s="29"/>
      <c r="D1564" s="29"/>
      <c r="E1564" s="29"/>
      <c r="F1564" s="29"/>
      <c r="G1564" s="29"/>
      <c r="H1564" s="29"/>
      <c r="I1564" s="29"/>
      <c r="J1564" s="29"/>
      <c r="K1564" s="29"/>
    </row>
    <row r="1565" spans="2:11" x14ac:dyDescent="0.3">
      <c r="B1565" s="29"/>
      <c r="C1565" s="29"/>
      <c r="D1565" s="29"/>
      <c r="E1565" s="29"/>
      <c r="F1565" s="29"/>
      <c r="G1565" s="29"/>
      <c r="H1565" s="29"/>
      <c r="I1565" s="29"/>
      <c r="J1565" s="29"/>
      <c r="K1565" s="29"/>
    </row>
    <row r="1566" spans="2:11" x14ac:dyDescent="0.3">
      <c r="B1566" s="29"/>
      <c r="C1566" s="29"/>
      <c r="D1566" s="29"/>
      <c r="E1566" s="29"/>
      <c r="F1566" s="29"/>
      <c r="G1566" s="29"/>
      <c r="H1566" s="29"/>
      <c r="I1566" s="29"/>
      <c r="J1566" s="29"/>
      <c r="K1566" s="29"/>
    </row>
    <row r="1567" spans="2:11" x14ac:dyDescent="0.3">
      <c r="B1567" s="29"/>
      <c r="C1567" s="29"/>
      <c r="D1567" s="29"/>
      <c r="E1567" s="29"/>
      <c r="F1567" s="29"/>
      <c r="G1567" s="29"/>
      <c r="H1567" s="29"/>
      <c r="I1567" s="29"/>
      <c r="J1567" s="29"/>
      <c r="K1567" s="29"/>
    </row>
    <row r="1568" spans="2:11" x14ac:dyDescent="0.3">
      <c r="B1568" s="29"/>
      <c r="C1568" s="29"/>
      <c r="D1568" s="29"/>
      <c r="E1568" s="29"/>
      <c r="F1568" s="29"/>
      <c r="G1568" s="29"/>
      <c r="H1568" s="29"/>
      <c r="I1568" s="29"/>
      <c r="J1568" s="29"/>
      <c r="K1568" s="29"/>
    </row>
    <row r="1569" spans="2:11" x14ac:dyDescent="0.3">
      <c r="B1569" s="29"/>
      <c r="C1569" s="29"/>
      <c r="D1569" s="29"/>
      <c r="E1569" s="29"/>
      <c r="F1569" s="29"/>
      <c r="G1569" s="29"/>
      <c r="H1569" s="29"/>
      <c r="I1569" s="29"/>
      <c r="J1569" s="29"/>
      <c r="K1569" s="29"/>
    </row>
    <row r="1570" spans="2:11" x14ac:dyDescent="0.3">
      <c r="B1570" s="29"/>
      <c r="C1570" s="29"/>
      <c r="D1570" s="29"/>
      <c r="E1570" s="29"/>
      <c r="F1570" s="29"/>
      <c r="G1570" s="29"/>
      <c r="H1570" s="29"/>
      <c r="I1570" s="29"/>
      <c r="J1570" s="29"/>
      <c r="K1570" s="29"/>
    </row>
    <row r="1571" spans="2:11" x14ac:dyDescent="0.3">
      <c r="B1571" s="29"/>
      <c r="C1571" s="29"/>
      <c r="D1571" s="29"/>
      <c r="E1571" s="29"/>
      <c r="F1571" s="29"/>
      <c r="G1571" s="29"/>
      <c r="H1571" s="29"/>
      <c r="I1571" s="29"/>
      <c r="J1571" s="29"/>
      <c r="K1571" s="29"/>
    </row>
    <row r="1572" spans="2:11" x14ac:dyDescent="0.3">
      <c r="B1572" s="29"/>
      <c r="C1572" s="29"/>
      <c r="D1572" s="29"/>
      <c r="E1572" s="29"/>
      <c r="F1572" s="29"/>
      <c r="G1572" s="29"/>
      <c r="H1572" s="29"/>
      <c r="I1572" s="29"/>
      <c r="J1572" s="29"/>
      <c r="K1572" s="29"/>
    </row>
    <row r="1573" spans="2:11" x14ac:dyDescent="0.3">
      <c r="B1573" s="29"/>
      <c r="C1573" s="29"/>
      <c r="D1573" s="29"/>
      <c r="E1573" s="29"/>
      <c r="F1573" s="29"/>
      <c r="G1573" s="29"/>
      <c r="H1573" s="29"/>
      <c r="I1573" s="29"/>
      <c r="J1573" s="29"/>
      <c r="K1573" s="29"/>
    </row>
    <row r="1574" spans="2:11" x14ac:dyDescent="0.3">
      <c r="B1574" s="29"/>
      <c r="C1574" s="29"/>
      <c r="D1574" s="29"/>
      <c r="E1574" s="29"/>
      <c r="F1574" s="29"/>
      <c r="G1574" s="29"/>
      <c r="H1574" s="29"/>
      <c r="I1574" s="29"/>
      <c r="J1574" s="29"/>
      <c r="K1574" s="29"/>
    </row>
    <row r="1575" spans="2:11" x14ac:dyDescent="0.3">
      <c r="B1575" s="29"/>
      <c r="C1575" s="29"/>
      <c r="D1575" s="29"/>
      <c r="E1575" s="29"/>
      <c r="F1575" s="29"/>
      <c r="G1575" s="29"/>
      <c r="H1575" s="29"/>
      <c r="I1575" s="29"/>
      <c r="J1575" s="29"/>
      <c r="K1575" s="29"/>
    </row>
    <row r="1576" spans="2:11" x14ac:dyDescent="0.3">
      <c r="B1576" s="29"/>
      <c r="C1576" s="29"/>
      <c r="D1576" s="29"/>
      <c r="E1576" s="29"/>
      <c r="F1576" s="29"/>
      <c r="G1576" s="29"/>
      <c r="H1576" s="29"/>
      <c r="I1576" s="29"/>
      <c r="J1576" s="29"/>
      <c r="K1576" s="29"/>
    </row>
    <row r="1577" spans="2:11" x14ac:dyDescent="0.3">
      <c r="B1577" s="29"/>
      <c r="C1577" s="29"/>
      <c r="D1577" s="29"/>
      <c r="E1577" s="29"/>
      <c r="F1577" s="29"/>
      <c r="G1577" s="29"/>
      <c r="H1577" s="29"/>
      <c r="I1577" s="29"/>
      <c r="J1577" s="29"/>
      <c r="K1577" s="29"/>
    </row>
    <row r="1578" spans="2:11" x14ac:dyDescent="0.3">
      <c r="B1578" s="29"/>
      <c r="C1578" s="29"/>
      <c r="D1578" s="29"/>
      <c r="E1578" s="29"/>
      <c r="F1578" s="29"/>
      <c r="G1578" s="29"/>
      <c r="H1578" s="29"/>
      <c r="I1578" s="29"/>
      <c r="J1578" s="29"/>
      <c r="K1578" s="29"/>
    </row>
    <row r="1579" spans="2:11" x14ac:dyDescent="0.3">
      <c r="B1579" s="29"/>
      <c r="C1579" s="29"/>
      <c r="D1579" s="29"/>
      <c r="E1579" s="29"/>
      <c r="F1579" s="29"/>
      <c r="G1579" s="29"/>
      <c r="H1579" s="29"/>
      <c r="I1579" s="29"/>
      <c r="J1579" s="29"/>
      <c r="K1579" s="29"/>
    </row>
    <row r="1580" spans="2:11" x14ac:dyDescent="0.3">
      <c r="B1580" s="29"/>
      <c r="C1580" s="29"/>
      <c r="D1580" s="29"/>
      <c r="E1580" s="29"/>
      <c r="F1580" s="29"/>
      <c r="G1580" s="29"/>
      <c r="H1580" s="29"/>
      <c r="I1580" s="29"/>
      <c r="J1580" s="29"/>
      <c r="K1580" s="29"/>
    </row>
    <row r="1581" spans="2:11" x14ac:dyDescent="0.3">
      <c r="B1581" s="29"/>
      <c r="C1581" s="29"/>
      <c r="D1581" s="29"/>
      <c r="E1581" s="29"/>
      <c r="F1581" s="29"/>
      <c r="G1581" s="29"/>
      <c r="H1581" s="29"/>
      <c r="I1581" s="29"/>
      <c r="J1581" s="29"/>
      <c r="K1581" s="29"/>
    </row>
    <row r="1582" spans="2:11" x14ac:dyDescent="0.3">
      <c r="B1582" s="29"/>
      <c r="C1582" s="29"/>
      <c r="D1582" s="29"/>
      <c r="E1582" s="29"/>
      <c r="F1582" s="29"/>
      <c r="G1582" s="29"/>
      <c r="H1582" s="29"/>
      <c r="I1582" s="29"/>
      <c r="J1582" s="29"/>
      <c r="K1582" s="29"/>
    </row>
    <row r="1583" spans="2:11" x14ac:dyDescent="0.3">
      <c r="B1583" s="29"/>
      <c r="C1583" s="29"/>
      <c r="D1583" s="29"/>
      <c r="E1583" s="29"/>
      <c r="F1583" s="29"/>
      <c r="G1583" s="29"/>
      <c r="H1583" s="29"/>
      <c r="I1583" s="29"/>
      <c r="J1583" s="29"/>
      <c r="K1583" s="29"/>
    </row>
    <row r="1584" spans="2:11" x14ac:dyDescent="0.3">
      <c r="B1584" s="29"/>
      <c r="C1584" s="29"/>
      <c r="D1584" s="29"/>
      <c r="E1584" s="29"/>
      <c r="F1584" s="29"/>
      <c r="G1584" s="29"/>
      <c r="H1584" s="29"/>
      <c r="I1584" s="29"/>
      <c r="J1584" s="29"/>
      <c r="K1584" s="29"/>
    </row>
    <row r="1585" spans="2:11" x14ac:dyDescent="0.3">
      <c r="B1585" s="29"/>
      <c r="C1585" s="29"/>
      <c r="D1585" s="29"/>
      <c r="E1585" s="29"/>
      <c r="F1585" s="29"/>
      <c r="G1585" s="29"/>
      <c r="H1585" s="29"/>
      <c r="I1585" s="29"/>
      <c r="J1585" s="29"/>
      <c r="K1585" s="29"/>
    </row>
    <row r="1586" spans="2:11" x14ac:dyDescent="0.3">
      <c r="B1586" s="29"/>
      <c r="C1586" s="29"/>
      <c r="D1586" s="29"/>
      <c r="E1586" s="29"/>
      <c r="F1586" s="29"/>
      <c r="G1586" s="29"/>
      <c r="H1586" s="29"/>
      <c r="I1586" s="29"/>
      <c r="J1586" s="29"/>
      <c r="K1586" s="29"/>
    </row>
    <row r="1587" spans="2:11" x14ac:dyDescent="0.3">
      <c r="B1587" s="29"/>
      <c r="C1587" s="29"/>
      <c r="D1587" s="29"/>
      <c r="E1587" s="29"/>
      <c r="F1587" s="29"/>
      <c r="G1587" s="29"/>
      <c r="H1587" s="29"/>
      <c r="I1587" s="29"/>
      <c r="J1587" s="29"/>
      <c r="K1587" s="29"/>
    </row>
    <row r="1588" spans="2:11" x14ac:dyDescent="0.3">
      <c r="B1588" s="29"/>
      <c r="C1588" s="29"/>
      <c r="D1588" s="29"/>
      <c r="E1588" s="29"/>
      <c r="F1588" s="29"/>
      <c r="G1588" s="29"/>
      <c r="H1588" s="29"/>
      <c r="I1588" s="29"/>
      <c r="J1588" s="29"/>
      <c r="K1588" s="29"/>
    </row>
    <row r="1589" spans="2:11" x14ac:dyDescent="0.3">
      <c r="B1589" s="29"/>
      <c r="C1589" s="29"/>
      <c r="D1589" s="29"/>
      <c r="E1589" s="29"/>
      <c r="F1589" s="29"/>
      <c r="G1589" s="29"/>
      <c r="H1589" s="29"/>
      <c r="I1589" s="29"/>
      <c r="J1589" s="29"/>
      <c r="K1589" s="29"/>
    </row>
    <row r="1590" spans="2:11" x14ac:dyDescent="0.3">
      <c r="B1590" s="29"/>
      <c r="C1590" s="29"/>
      <c r="D1590" s="29"/>
      <c r="E1590" s="29"/>
      <c r="F1590" s="29"/>
      <c r="G1590" s="29"/>
      <c r="H1590" s="29"/>
      <c r="I1590" s="29"/>
      <c r="J1590" s="29"/>
      <c r="K1590" s="29"/>
    </row>
    <row r="1591" spans="2:11" x14ac:dyDescent="0.3">
      <c r="B1591" s="29"/>
      <c r="C1591" s="29"/>
      <c r="D1591" s="29"/>
      <c r="E1591" s="29"/>
      <c r="F1591" s="29"/>
      <c r="G1591" s="29"/>
      <c r="H1591" s="29"/>
      <c r="I1591" s="29"/>
      <c r="J1591" s="29"/>
      <c r="K1591" s="29"/>
    </row>
    <row r="1592" spans="2:11" x14ac:dyDescent="0.3">
      <c r="B1592" s="29"/>
      <c r="C1592" s="29"/>
      <c r="D1592" s="29"/>
      <c r="E1592" s="29"/>
      <c r="F1592" s="29"/>
      <c r="G1592" s="29"/>
      <c r="H1592" s="29"/>
      <c r="I1592" s="29"/>
      <c r="J1592" s="29"/>
      <c r="K1592" s="29"/>
    </row>
    <row r="1593" spans="2:11" x14ac:dyDescent="0.3">
      <c r="B1593" s="29"/>
      <c r="C1593" s="29"/>
      <c r="D1593" s="29"/>
      <c r="E1593" s="29"/>
      <c r="F1593" s="29"/>
      <c r="G1593" s="29"/>
      <c r="H1593" s="29"/>
      <c r="I1593" s="29"/>
      <c r="J1593" s="29"/>
      <c r="K1593" s="29"/>
    </row>
    <row r="1594" spans="2:11" x14ac:dyDescent="0.3">
      <c r="B1594" s="29"/>
      <c r="C1594" s="29"/>
      <c r="D1594" s="29"/>
      <c r="E1594" s="29"/>
      <c r="F1594" s="29"/>
      <c r="G1594" s="29"/>
      <c r="H1594" s="29"/>
      <c r="I1594" s="29"/>
      <c r="J1594" s="29"/>
      <c r="K1594" s="29"/>
    </row>
    <row r="1595" spans="2:11" x14ac:dyDescent="0.3">
      <c r="B1595" s="29"/>
      <c r="C1595" s="29"/>
      <c r="D1595" s="29"/>
      <c r="E1595" s="29"/>
      <c r="F1595" s="29"/>
      <c r="G1595" s="29"/>
      <c r="H1595" s="29"/>
      <c r="I1595" s="29"/>
      <c r="J1595" s="29"/>
      <c r="K1595" s="29"/>
    </row>
    <row r="1596" spans="2:11" x14ac:dyDescent="0.3">
      <c r="B1596" s="29"/>
      <c r="C1596" s="29"/>
      <c r="D1596" s="29"/>
      <c r="E1596" s="29"/>
      <c r="F1596" s="29"/>
      <c r="G1596" s="29"/>
      <c r="H1596" s="29"/>
      <c r="I1596" s="29"/>
      <c r="J1596" s="29"/>
      <c r="K1596" s="29"/>
    </row>
    <row r="1597" spans="2:11" x14ac:dyDescent="0.3">
      <c r="B1597" s="29"/>
      <c r="C1597" s="29"/>
      <c r="D1597" s="29"/>
      <c r="E1597" s="29"/>
      <c r="F1597" s="29"/>
      <c r="G1597" s="29"/>
      <c r="H1597" s="29"/>
      <c r="I1597" s="29"/>
      <c r="J1597" s="29"/>
      <c r="K1597" s="29"/>
    </row>
    <row r="1598" spans="2:11" x14ac:dyDescent="0.3">
      <c r="B1598" s="29"/>
      <c r="C1598" s="29"/>
      <c r="D1598" s="29"/>
      <c r="E1598" s="29"/>
      <c r="F1598" s="29"/>
      <c r="G1598" s="29"/>
      <c r="H1598" s="29"/>
      <c r="I1598" s="29"/>
      <c r="J1598" s="29"/>
      <c r="K1598" s="29"/>
    </row>
    <row r="1599" spans="2:11" x14ac:dyDescent="0.3">
      <c r="B1599" s="29"/>
      <c r="C1599" s="29"/>
      <c r="D1599" s="29"/>
      <c r="E1599" s="29"/>
      <c r="F1599" s="29"/>
      <c r="G1599" s="29"/>
      <c r="H1599" s="29"/>
      <c r="I1599" s="29"/>
      <c r="J1599" s="29"/>
      <c r="K1599" s="29"/>
    </row>
    <row r="1600" spans="2:11" x14ac:dyDescent="0.3">
      <c r="B1600" s="29"/>
      <c r="C1600" s="29"/>
      <c r="D1600" s="29"/>
      <c r="E1600" s="29"/>
      <c r="F1600" s="29"/>
      <c r="G1600" s="29"/>
      <c r="H1600" s="29"/>
      <c r="I1600" s="29"/>
      <c r="J1600" s="29"/>
      <c r="K1600" s="29"/>
    </row>
    <row r="1601" spans="2:11" x14ac:dyDescent="0.3">
      <c r="B1601" s="29"/>
      <c r="C1601" s="29"/>
      <c r="D1601" s="29"/>
      <c r="E1601" s="29"/>
      <c r="F1601" s="29"/>
      <c r="G1601" s="29"/>
      <c r="H1601" s="29"/>
      <c r="I1601" s="29"/>
      <c r="J1601" s="29"/>
      <c r="K1601" s="29"/>
    </row>
    <row r="1602" spans="2:11" x14ac:dyDescent="0.3">
      <c r="B1602" s="29"/>
      <c r="C1602" s="29"/>
      <c r="D1602" s="29"/>
      <c r="E1602" s="29"/>
      <c r="F1602" s="29"/>
      <c r="G1602" s="29"/>
      <c r="H1602" s="29"/>
      <c r="I1602" s="29"/>
      <c r="J1602" s="29"/>
      <c r="K1602" s="29"/>
    </row>
    <row r="1603" spans="2:11" x14ac:dyDescent="0.3">
      <c r="B1603" s="29"/>
      <c r="C1603" s="29"/>
      <c r="D1603" s="29"/>
      <c r="E1603" s="29"/>
      <c r="F1603" s="29"/>
      <c r="G1603" s="29"/>
      <c r="H1603" s="29"/>
      <c r="I1603" s="29"/>
      <c r="J1603" s="29"/>
      <c r="K1603" s="29"/>
    </row>
    <row r="1604" spans="2:11" x14ac:dyDescent="0.3">
      <c r="B1604" s="29"/>
      <c r="C1604" s="29"/>
      <c r="D1604" s="29"/>
      <c r="E1604" s="29"/>
      <c r="F1604" s="29"/>
      <c r="G1604" s="29"/>
      <c r="H1604" s="29"/>
      <c r="I1604" s="29"/>
      <c r="J1604" s="29"/>
      <c r="K1604" s="29"/>
    </row>
    <row r="1605" spans="2:11" x14ac:dyDescent="0.3">
      <c r="B1605" s="29"/>
      <c r="C1605" s="29"/>
      <c r="D1605" s="29"/>
      <c r="E1605" s="29"/>
      <c r="F1605" s="29"/>
      <c r="G1605" s="29"/>
      <c r="H1605" s="29"/>
      <c r="I1605" s="29"/>
      <c r="J1605" s="29"/>
      <c r="K1605" s="29"/>
    </row>
    <row r="1606" spans="2:11" x14ac:dyDescent="0.3">
      <c r="B1606" s="29"/>
      <c r="C1606" s="29"/>
      <c r="D1606" s="29"/>
      <c r="E1606" s="29"/>
      <c r="F1606" s="29"/>
      <c r="G1606" s="29"/>
      <c r="H1606" s="29"/>
      <c r="I1606" s="29"/>
      <c r="J1606" s="29"/>
      <c r="K1606" s="29"/>
    </row>
    <row r="1607" spans="2:11" x14ac:dyDescent="0.3">
      <c r="B1607" s="29"/>
      <c r="C1607" s="29"/>
      <c r="D1607" s="29"/>
      <c r="E1607" s="29"/>
      <c r="F1607" s="29"/>
      <c r="G1607" s="29"/>
      <c r="H1607" s="29"/>
      <c r="I1607" s="29"/>
      <c r="J1607" s="29"/>
      <c r="K1607" s="29"/>
    </row>
    <row r="1608" spans="2:11" x14ac:dyDescent="0.3">
      <c r="B1608" s="29"/>
      <c r="C1608" s="29"/>
      <c r="D1608" s="29"/>
      <c r="E1608" s="29"/>
      <c r="F1608" s="29"/>
      <c r="G1608" s="29"/>
      <c r="H1608" s="29"/>
      <c r="I1608" s="29"/>
      <c r="J1608" s="29"/>
      <c r="K1608" s="29"/>
    </row>
    <row r="1609" spans="2:11" x14ac:dyDescent="0.3">
      <c r="B1609" s="29"/>
      <c r="C1609" s="29"/>
      <c r="D1609" s="29"/>
      <c r="E1609" s="29"/>
      <c r="F1609" s="29"/>
      <c r="G1609" s="29"/>
      <c r="H1609" s="29"/>
      <c r="I1609" s="29"/>
      <c r="J1609" s="29"/>
      <c r="K1609" s="29"/>
    </row>
    <row r="1610" spans="2:11" x14ac:dyDescent="0.3">
      <c r="B1610" s="29"/>
      <c r="C1610" s="29"/>
      <c r="D1610" s="29"/>
      <c r="E1610" s="29"/>
      <c r="F1610" s="29"/>
      <c r="G1610" s="29"/>
      <c r="H1610" s="29"/>
      <c r="I1610" s="29"/>
      <c r="J1610" s="29"/>
      <c r="K1610" s="29"/>
    </row>
    <row r="1611" spans="2:11" x14ac:dyDescent="0.3">
      <c r="B1611" s="29"/>
      <c r="C1611" s="29"/>
      <c r="D1611" s="29"/>
      <c r="E1611" s="29"/>
      <c r="F1611" s="29"/>
      <c r="G1611" s="29"/>
      <c r="H1611" s="29"/>
      <c r="I1611" s="29"/>
      <c r="J1611" s="29"/>
      <c r="K1611" s="29"/>
    </row>
    <row r="1612" spans="2:11" x14ac:dyDescent="0.3">
      <c r="B1612" s="29"/>
      <c r="C1612" s="29"/>
      <c r="D1612" s="29"/>
      <c r="E1612" s="29"/>
      <c r="F1612" s="29"/>
      <c r="G1612" s="29"/>
      <c r="H1612" s="29"/>
      <c r="I1612" s="29"/>
      <c r="J1612" s="29"/>
      <c r="K1612" s="29"/>
    </row>
    <row r="1613" spans="2:11" x14ac:dyDescent="0.3">
      <c r="B1613" s="29"/>
      <c r="C1613" s="29"/>
      <c r="D1613" s="29"/>
      <c r="E1613" s="29"/>
      <c r="F1613" s="29"/>
      <c r="G1613" s="29"/>
      <c r="H1613" s="29"/>
      <c r="I1613" s="29"/>
      <c r="J1613" s="29"/>
      <c r="K1613" s="29"/>
    </row>
    <row r="1614" spans="2:11" x14ac:dyDescent="0.3">
      <c r="B1614" s="29"/>
      <c r="C1614" s="29"/>
      <c r="D1614" s="29"/>
      <c r="E1614" s="29"/>
      <c r="F1614" s="29"/>
      <c r="G1614" s="29"/>
      <c r="H1614" s="29"/>
      <c r="I1614" s="29"/>
      <c r="J1614" s="29"/>
      <c r="K1614" s="29"/>
    </row>
    <row r="1615" spans="2:11" x14ac:dyDescent="0.3">
      <c r="B1615" s="29"/>
      <c r="C1615" s="29"/>
      <c r="D1615" s="29"/>
      <c r="E1615" s="29"/>
      <c r="F1615" s="29"/>
      <c r="G1615" s="29"/>
      <c r="H1615" s="29"/>
      <c r="I1615" s="29"/>
      <c r="J1615" s="29"/>
      <c r="K1615" s="29"/>
    </row>
    <row r="1616" spans="2:11" x14ac:dyDescent="0.3">
      <c r="B1616" s="29"/>
      <c r="C1616" s="29"/>
      <c r="D1616" s="29"/>
      <c r="E1616" s="29"/>
      <c r="F1616" s="29"/>
      <c r="G1616" s="29"/>
      <c r="H1616" s="29"/>
      <c r="I1616" s="29"/>
      <c r="J1616" s="29"/>
      <c r="K1616" s="29"/>
    </row>
    <row r="1617" spans="2:11" x14ac:dyDescent="0.3">
      <c r="B1617" s="29"/>
      <c r="C1617" s="29"/>
      <c r="D1617" s="29"/>
      <c r="E1617" s="29"/>
      <c r="F1617" s="29"/>
      <c r="G1617" s="29"/>
      <c r="H1617" s="29"/>
      <c r="I1617" s="29"/>
      <c r="J1617" s="29"/>
      <c r="K1617" s="29"/>
    </row>
    <row r="1618" spans="2:11" x14ac:dyDescent="0.3">
      <c r="B1618" s="29"/>
      <c r="C1618" s="29"/>
      <c r="D1618" s="29"/>
      <c r="E1618" s="29"/>
      <c r="F1618" s="29"/>
      <c r="G1618" s="29"/>
      <c r="H1618" s="29"/>
      <c r="I1618" s="29"/>
      <c r="J1618" s="29"/>
      <c r="K1618" s="29"/>
    </row>
    <row r="1619" spans="2:11" x14ac:dyDescent="0.3">
      <c r="B1619" s="29"/>
      <c r="C1619" s="29"/>
      <c r="D1619" s="29"/>
      <c r="E1619" s="29"/>
      <c r="F1619" s="29"/>
      <c r="G1619" s="29"/>
      <c r="H1619" s="29"/>
      <c r="I1619" s="29"/>
      <c r="J1619" s="29"/>
      <c r="K1619" s="29"/>
    </row>
    <row r="1620" spans="2:11" x14ac:dyDescent="0.3">
      <c r="B1620" s="29"/>
      <c r="C1620" s="29"/>
      <c r="D1620" s="29"/>
      <c r="E1620" s="29"/>
      <c r="F1620" s="29"/>
      <c r="G1620" s="29"/>
      <c r="H1620" s="29"/>
      <c r="I1620" s="29"/>
      <c r="J1620" s="29"/>
      <c r="K1620" s="29"/>
    </row>
    <row r="1621" spans="2:11" x14ac:dyDescent="0.3">
      <c r="B1621" s="29"/>
      <c r="C1621" s="29"/>
      <c r="D1621" s="29"/>
      <c r="E1621" s="29"/>
      <c r="F1621" s="29"/>
      <c r="G1621" s="29"/>
      <c r="H1621" s="29"/>
      <c r="I1621" s="29"/>
      <c r="J1621" s="29"/>
      <c r="K1621" s="29"/>
    </row>
    <row r="1622" spans="2:11" x14ac:dyDescent="0.3">
      <c r="B1622" s="29"/>
      <c r="C1622" s="29"/>
      <c r="D1622" s="29"/>
      <c r="E1622" s="29"/>
      <c r="F1622" s="29"/>
      <c r="G1622" s="29"/>
      <c r="H1622" s="29"/>
      <c r="I1622" s="29"/>
      <c r="J1622" s="29"/>
      <c r="K1622" s="29"/>
    </row>
    <row r="1623" spans="2:11" x14ac:dyDescent="0.3">
      <c r="B1623" s="29"/>
      <c r="C1623" s="29"/>
      <c r="D1623" s="29"/>
      <c r="E1623" s="29"/>
      <c r="F1623" s="29"/>
      <c r="G1623" s="29"/>
      <c r="H1623" s="29"/>
      <c r="I1623" s="29"/>
      <c r="J1623" s="29"/>
      <c r="K1623" s="29"/>
    </row>
    <row r="1624" spans="2:11" x14ac:dyDescent="0.3">
      <c r="B1624" s="29"/>
      <c r="C1624" s="29"/>
      <c r="D1624" s="29"/>
      <c r="E1624" s="29"/>
      <c r="F1624" s="29"/>
      <c r="G1624" s="29"/>
      <c r="H1624" s="29"/>
      <c r="I1624" s="29"/>
      <c r="J1624" s="29"/>
      <c r="K1624" s="29"/>
    </row>
    <row r="1625" spans="2:11" x14ac:dyDescent="0.3">
      <c r="B1625" s="29"/>
      <c r="C1625" s="29"/>
      <c r="D1625" s="29"/>
      <c r="E1625" s="29"/>
      <c r="F1625" s="29"/>
      <c r="G1625" s="29"/>
      <c r="H1625" s="29"/>
      <c r="I1625" s="29"/>
      <c r="J1625" s="29"/>
      <c r="K1625" s="29"/>
    </row>
    <row r="1626" spans="2:11" x14ac:dyDescent="0.3">
      <c r="B1626" s="29"/>
      <c r="C1626" s="29"/>
      <c r="D1626" s="29"/>
      <c r="E1626" s="29"/>
      <c r="F1626" s="29"/>
      <c r="G1626" s="29"/>
      <c r="H1626" s="29"/>
      <c r="I1626" s="29"/>
      <c r="J1626" s="29"/>
      <c r="K1626" s="29"/>
    </row>
    <row r="1627" spans="2:11" x14ac:dyDescent="0.3">
      <c r="B1627" s="29"/>
      <c r="C1627" s="29"/>
      <c r="D1627" s="29"/>
      <c r="E1627" s="29"/>
      <c r="F1627" s="29"/>
      <c r="G1627" s="29"/>
      <c r="H1627" s="29"/>
      <c r="I1627" s="29"/>
      <c r="J1627" s="29"/>
      <c r="K1627" s="29"/>
    </row>
    <row r="1628" spans="2:11" x14ac:dyDescent="0.3">
      <c r="B1628" s="29"/>
      <c r="C1628" s="29"/>
      <c r="D1628" s="29"/>
      <c r="E1628" s="29"/>
      <c r="F1628" s="29"/>
      <c r="G1628" s="29"/>
      <c r="H1628" s="29"/>
      <c r="I1628" s="29"/>
      <c r="J1628" s="29"/>
      <c r="K1628" s="29"/>
    </row>
    <row r="1629" spans="2:11" x14ac:dyDescent="0.3">
      <c r="B1629" s="29"/>
      <c r="C1629" s="29"/>
      <c r="D1629" s="29"/>
      <c r="E1629" s="29"/>
      <c r="F1629" s="29"/>
      <c r="G1629" s="29"/>
      <c r="H1629" s="29"/>
      <c r="I1629" s="29"/>
      <c r="J1629" s="29"/>
      <c r="K1629" s="29"/>
    </row>
    <row r="1630" spans="2:11" x14ac:dyDescent="0.3">
      <c r="B1630" s="29"/>
      <c r="C1630" s="29"/>
      <c r="D1630" s="29"/>
      <c r="E1630" s="29"/>
      <c r="F1630" s="29"/>
      <c r="G1630" s="29"/>
      <c r="H1630" s="29"/>
      <c r="I1630" s="29"/>
      <c r="J1630" s="29"/>
      <c r="K1630" s="29"/>
    </row>
    <row r="1631" spans="2:11" x14ac:dyDescent="0.3">
      <c r="B1631" s="29"/>
      <c r="C1631" s="29"/>
      <c r="D1631" s="29"/>
      <c r="E1631" s="29"/>
      <c r="F1631" s="29"/>
      <c r="G1631" s="29"/>
      <c r="H1631" s="29"/>
      <c r="I1631" s="29"/>
      <c r="J1631" s="29"/>
      <c r="K1631" s="29"/>
    </row>
    <row r="1632" spans="2:11" x14ac:dyDescent="0.3">
      <c r="B1632" s="29"/>
      <c r="C1632" s="29"/>
      <c r="D1632" s="29"/>
      <c r="E1632" s="29"/>
      <c r="F1632" s="29"/>
      <c r="G1632" s="29"/>
      <c r="H1632" s="29"/>
      <c r="I1632" s="29"/>
      <c r="J1632" s="29"/>
      <c r="K1632" s="29"/>
    </row>
    <row r="1633" spans="2:11" x14ac:dyDescent="0.3">
      <c r="B1633" s="29"/>
      <c r="C1633" s="29"/>
      <c r="D1633" s="29"/>
      <c r="E1633" s="29"/>
      <c r="F1633" s="29"/>
      <c r="G1633" s="29"/>
      <c r="H1633" s="29"/>
      <c r="I1633" s="29"/>
      <c r="J1633" s="29"/>
      <c r="K1633" s="29"/>
    </row>
    <row r="1634" spans="2:11" x14ac:dyDescent="0.3">
      <c r="B1634" s="29"/>
      <c r="C1634" s="29"/>
      <c r="D1634" s="29"/>
      <c r="E1634" s="29"/>
      <c r="F1634" s="29"/>
      <c r="G1634" s="29"/>
      <c r="H1634" s="29"/>
      <c r="I1634" s="29"/>
      <c r="J1634" s="29"/>
      <c r="K1634" s="29"/>
    </row>
    <row r="1635" spans="2:11" x14ac:dyDescent="0.3">
      <c r="B1635" s="29"/>
      <c r="C1635" s="29"/>
      <c r="D1635" s="29"/>
      <c r="E1635" s="29"/>
      <c r="F1635" s="29"/>
      <c r="G1635" s="29"/>
      <c r="H1635" s="29"/>
      <c r="I1635" s="29"/>
      <c r="J1635" s="29"/>
      <c r="K1635" s="29"/>
    </row>
    <row r="1636" spans="2:11" x14ac:dyDescent="0.3">
      <c r="B1636" s="29"/>
      <c r="C1636" s="29"/>
      <c r="D1636" s="29"/>
      <c r="E1636" s="29"/>
      <c r="F1636" s="29"/>
      <c r="G1636" s="29"/>
      <c r="H1636" s="29"/>
      <c r="I1636" s="29"/>
      <c r="J1636" s="29"/>
      <c r="K1636" s="29"/>
    </row>
    <row r="1637" spans="2:11" x14ac:dyDescent="0.3">
      <c r="B1637" s="29"/>
      <c r="C1637" s="29"/>
      <c r="D1637" s="29"/>
      <c r="E1637" s="29"/>
      <c r="F1637" s="29"/>
      <c r="G1637" s="29"/>
      <c r="H1637" s="29"/>
      <c r="I1637" s="29"/>
      <c r="J1637" s="29"/>
      <c r="K1637" s="29"/>
    </row>
    <row r="1638" spans="2:11" x14ac:dyDescent="0.3">
      <c r="B1638" s="29"/>
      <c r="C1638" s="29"/>
      <c r="D1638" s="29"/>
      <c r="E1638" s="29"/>
      <c r="F1638" s="29"/>
      <c r="G1638" s="29"/>
      <c r="H1638" s="29"/>
      <c r="I1638" s="29"/>
      <c r="J1638" s="29"/>
      <c r="K1638" s="29"/>
    </row>
    <row r="1639" spans="2:11" x14ac:dyDescent="0.3">
      <c r="B1639" s="29"/>
      <c r="C1639" s="29"/>
      <c r="D1639" s="29"/>
      <c r="E1639" s="29"/>
      <c r="F1639" s="29"/>
      <c r="G1639" s="29"/>
      <c r="H1639" s="29"/>
      <c r="I1639" s="29"/>
      <c r="J1639" s="29"/>
      <c r="K1639" s="29"/>
    </row>
    <row r="1640" spans="2:11" x14ac:dyDescent="0.3">
      <c r="B1640" s="29"/>
      <c r="C1640" s="29"/>
      <c r="D1640" s="29"/>
      <c r="E1640" s="29"/>
      <c r="F1640" s="29"/>
      <c r="G1640" s="29"/>
      <c r="H1640" s="29"/>
      <c r="I1640" s="29"/>
      <c r="J1640" s="29"/>
      <c r="K1640" s="29"/>
    </row>
    <row r="1641" spans="2:11" x14ac:dyDescent="0.3">
      <c r="B1641" s="29"/>
      <c r="C1641" s="29"/>
      <c r="D1641" s="29"/>
      <c r="E1641" s="29"/>
      <c r="F1641" s="29"/>
      <c r="G1641" s="29"/>
      <c r="H1641" s="29"/>
      <c r="I1641" s="29"/>
      <c r="J1641" s="29"/>
      <c r="K1641" s="29"/>
    </row>
    <row r="1642" spans="2:11" x14ac:dyDescent="0.3">
      <c r="B1642" s="29"/>
      <c r="C1642" s="29"/>
      <c r="D1642" s="29"/>
      <c r="E1642" s="29"/>
      <c r="F1642" s="29"/>
      <c r="G1642" s="29"/>
      <c r="H1642" s="29"/>
      <c r="I1642" s="29"/>
      <c r="J1642" s="29"/>
      <c r="K1642" s="29"/>
    </row>
    <row r="1643" spans="2:11" x14ac:dyDescent="0.3">
      <c r="B1643" s="29"/>
      <c r="C1643" s="29"/>
      <c r="D1643" s="29"/>
      <c r="E1643" s="29"/>
      <c r="F1643" s="29"/>
      <c r="G1643" s="29"/>
      <c r="H1643" s="29"/>
      <c r="I1643" s="29"/>
      <c r="J1643" s="29"/>
      <c r="K1643" s="29"/>
    </row>
    <row r="1644" spans="2:11" x14ac:dyDescent="0.3">
      <c r="B1644" s="29"/>
      <c r="C1644" s="29"/>
      <c r="D1644" s="29"/>
      <c r="E1644" s="29"/>
      <c r="F1644" s="29"/>
      <c r="G1644" s="29"/>
      <c r="H1644" s="29"/>
      <c r="I1644" s="29"/>
      <c r="J1644" s="29"/>
      <c r="K1644" s="29"/>
    </row>
    <row r="1645" spans="2:11" x14ac:dyDescent="0.3">
      <c r="B1645" s="29"/>
      <c r="C1645" s="29"/>
      <c r="D1645" s="29"/>
      <c r="E1645" s="29"/>
      <c r="F1645" s="29"/>
      <c r="G1645" s="29"/>
      <c r="H1645" s="29"/>
      <c r="I1645" s="29"/>
      <c r="J1645" s="29"/>
      <c r="K1645" s="29"/>
    </row>
    <row r="1646" spans="2:11" x14ac:dyDescent="0.3">
      <c r="B1646" s="29"/>
      <c r="C1646" s="29"/>
      <c r="D1646" s="29"/>
      <c r="E1646" s="29"/>
      <c r="F1646" s="29"/>
      <c r="G1646" s="29"/>
      <c r="H1646" s="29"/>
      <c r="I1646" s="29"/>
      <c r="J1646" s="29"/>
      <c r="K1646" s="29"/>
    </row>
    <row r="1647" spans="2:11" x14ac:dyDescent="0.3">
      <c r="B1647" s="29"/>
      <c r="C1647" s="29"/>
      <c r="D1647" s="29"/>
      <c r="E1647" s="29"/>
      <c r="F1647" s="29"/>
      <c r="G1647" s="29"/>
      <c r="H1647" s="29"/>
      <c r="I1647" s="29"/>
      <c r="J1647" s="29"/>
      <c r="K1647" s="29"/>
    </row>
    <row r="1648" spans="2:11" x14ac:dyDescent="0.3">
      <c r="B1648" s="29"/>
      <c r="C1648" s="29"/>
      <c r="D1648" s="29"/>
      <c r="E1648" s="29"/>
      <c r="F1648" s="29"/>
      <c r="G1648" s="29"/>
      <c r="H1648" s="29"/>
      <c r="I1648" s="29"/>
      <c r="J1648" s="29"/>
      <c r="K1648" s="29"/>
    </row>
    <row r="1649" spans="2:11" x14ac:dyDescent="0.3">
      <c r="B1649" s="29"/>
      <c r="C1649" s="29"/>
      <c r="D1649" s="29"/>
      <c r="E1649" s="29"/>
      <c r="F1649" s="29"/>
      <c r="G1649" s="29"/>
      <c r="H1649" s="29"/>
      <c r="I1649" s="29"/>
      <c r="J1649" s="29"/>
      <c r="K1649" s="29"/>
    </row>
    <row r="1650" spans="2:11" x14ac:dyDescent="0.3">
      <c r="B1650" s="29"/>
      <c r="C1650" s="29"/>
      <c r="D1650" s="29"/>
      <c r="E1650" s="29"/>
      <c r="F1650" s="29"/>
      <c r="G1650" s="29"/>
      <c r="H1650" s="29"/>
      <c r="I1650" s="29"/>
      <c r="J1650" s="29"/>
      <c r="K1650" s="29"/>
    </row>
    <row r="1651" spans="2:11" x14ac:dyDescent="0.3">
      <c r="B1651" s="29"/>
      <c r="C1651" s="29"/>
      <c r="D1651" s="29"/>
      <c r="E1651" s="29"/>
      <c r="F1651" s="29"/>
      <c r="G1651" s="29"/>
      <c r="H1651" s="29"/>
      <c r="I1651" s="29"/>
      <c r="J1651" s="29"/>
      <c r="K1651" s="29"/>
    </row>
    <row r="1652" spans="2:11" x14ac:dyDescent="0.3">
      <c r="B1652" s="29"/>
      <c r="C1652" s="29"/>
      <c r="D1652" s="29"/>
      <c r="E1652" s="29"/>
      <c r="F1652" s="29"/>
      <c r="G1652" s="29"/>
      <c r="H1652" s="29"/>
      <c r="I1652" s="29"/>
      <c r="J1652" s="29"/>
      <c r="K1652" s="29"/>
    </row>
    <row r="1653" spans="2:11" x14ac:dyDescent="0.3">
      <c r="B1653" s="29"/>
      <c r="C1653" s="29"/>
      <c r="D1653" s="29"/>
      <c r="E1653" s="29"/>
      <c r="F1653" s="29"/>
      <c r="G1653" s="29"/>
      <c r="H1653" s="29"/>
      <c r="I1653" s="29"/>
      <c r="J1653" s="29"/>
      <c r="K1653" s="29"/>
    </row>
    <row r="1654" spans="2:11" x14ac:dyDescent="0.3">
      <c r="B1654" s="29"/>
      <c r="C1654" s="29"/>
      <c r="D1654" s="29"/>
      <c r="E1654" s="29"/>
      <c r="F1654" s="29"/>
      <c r="G1654" s="29"/>
      <c r="H1654" s="29"/>
      <c r="I1654" s="29"/>
      <c r="J1654" s="29"/>
      <c r="K1654" s="29"/>
    </row>
    <row r="1655" spans="2:11" x14ac:dyDescent="0.3">
      <c r="B1655" s="29"/>
      <c r="C1655" s="29"/>
      <c r="D1655" s="29"/>
      <c r="E1655" s="29"/>
      <c r="F1655" s="29"/>
      <c r="G1655" s="29"/>
      <c r="H1655" s="29"/>
      <c r="I1655" s="29"/>
      <c r="J1655" s="29"/>
      <c r="K1655" s="29"/>
    </row>
    <row r="1656" spans="2:11" x14ac:dyDescent="0.3">
      <c r="B1656" s="29"/>
      <c r="C1656" s="29"/>
      <c r="D1656" s="29"/>
      <c r="E1656" s="29"/>
      <c r="F1656" s="29"/>
      <c r="G1656" s="29"/>
      <c r="H1656" s="29"/>
      <c r="I1656" s="29"/>
      <c r="J1656" s="29"/>
      <c r="K1656" s="29"/>
    </row>
    <row r="1657" spans="2:11" x14ac:dyDescent="0.3">
      <c r="B1657" s="29"/>
      <c r="C1657" s="29"/>
      <c r="D1657" s="29"/>
      <c r="E1657" s="29"/>
      <c r="F1657" s="29"/>
      <c r="G1657" s="29"/>
      <c r="H1657" s="29"/>
      <c r="I1657" s="29"/>
      <c r="J1657" s="29"/>
      <c r="K1657" s="29"/>
    </row>
    <row r="1658" spans="2:11" x14ac:dyDescent="0.3">
      <c r="B1658" s="29"/>
      <c r="C1658" s="29"/>
      <c r="D1658" s="29"/>
      <c r="E1658" s="29"/>
      <c r="F1658" s="29"/>
      <c r="G1658" s="29"/>
      <c r="H1658" s="29"/>
      <c r="I1658" s="29"/>
      <c r="J1658" s="29"/>
      <c r="K1658" s="29"/>
    </row>
    <row r="1659" spans="2:11" x14ac:dyDescent="0.3">
      <c r="B1659" s="29"/>
      <c r="C1659" s="29"/>
      <c r="D1659" s="29"/>
      <c r="E1659" s="29"/>
      <c r="F1659" s="29"/>
      <c r="G1659" s="29"/>
      <c r="H1659" s="29"/>
      <c r="I1659" s="29"/>
      <c r="J1659" s="29"/>
      <c r="K1659" s="29"/>
    </row>
    <row r="1660" spans="2:11" x14ac:dyDescent="0.3">
      <c r="B1660" s="29"/>
      <c r="C1660" s="29"/>
      <c r="D1660" s="29"/>
      <c r="E1660" s="29"/>
      <c r="F1660" s="29"/>
      <c r="G1660" s="29"/>
      <c r="H1660" s="29"/>
      <c r="I1660" s="29"/>
      <c r="J1660" s="29"/>
      <c r="K1660" s="29"/>
    </row>
    <row r="1661" spans="2:11" x14ac:dyDescent="0.3">
      <c r="B1661" s="29"/>
      <c r="C1661" s="29"/>
      <c r="D1661" s="29"/>
      <c r="E1661" s="29"/>
      <c r="F1661" s="29"/>
      <c r="G1661" s="29"/>
      <c r="H1661" s="29"/>
      <c r="I1661" s="29"/>
      <c r="J1661" s="29"/>
      <c r="K1661" s="29"/>
    </row>
    <row r="1662" spans="2:11" x14ac:dyDescent="0.3">
      <c r="B1662" s="29"/>
      <c r="C1662" s="29"/>
      <c r="D1662" s="29"/>
      <c r="E1662" s="29"/>
      <c r="F1662" s="29"/>
      <c r="G1662" s="29"/>
      <c r="H1662" s="29"/>
      <c r="I1662" s="29"/>
      <c r="J1662" s="29"/>
      <c r="K1662" s="29"/>
    </row>
    <row r="1663" spans="2:11" x14ac:dyDescent="0.3">
      <c r="B1663" s="29"/>
      <c r="C1663" s="29"/>
      <c r="D1663" s="29"/>
      <c r="E1663" s="29"/>
      <c r="F1663" s="29"/>
      <c r="G1663" s="29"/>
      <c r="H1663" s="29"/>
      <c r="I1663" s="29"/>
      <c r="J1663" s="29"/>
      <c r="K1663" s="29"/>
    </row>
    <row r="1664" spans="2:11" x14ac:dyDescent="0.3">
      <c r="B1664" s="29"/>
      <c r="C1664" s="29"/>
      <c r="D1664" s="29"/>
      <c r="E1664" s="29"/>
      <c r="F1664" s="29"/>
      <c r="G1664" s="29"/>
      <c r="H1664" s="29"/>
      <c r="I1664" s="29"/>
      <c r="J1664" s="29"/>
      <c r="K1664" s="29"/>
    </row>
    <row r="1665" spans="2:11" x14ac:dyDescent="0.3">
      <c r="B1665" s="29"/>
      <c r="C1665" s="29"/>
      <c r="D1665" s="29"/>
      <c r="E1665" s="29"/>
      <c r="F1665" s="29"/>
      <c r="G1665" s="29"/>
      <c r="H1665" s="29"/>
      <c r="I1665" s="29"/>
      <c r="J1665" s="29"/>
      <c r="K1665" s="29"/>
    </row>
    <row r="1666" spans="2:11" x14ac:dyDescent="0.3">
      <c r="B1666" s="29"/>
      <c r="C1666" s="29"/>
      <c r="D1666" s="29"/>
      <c r="E1666" s="29"/>
      <c r="F1666" s="29"/>
      <c r="G1666" s="29"/>
      <c r="H1666" s="29"/>
      <c r="I1666" s="29"/>
      <c r="J1666" s="29"/>
      <c r="K1666" s="29"/>
    </row>
    <row r="1667" spans="2:11" x14ac:dyDescent="0.3">
      <c r="B1667" s="29"/>
      <c r="C1667" s="29"/>
      <c r="D1667" s="29"/>
      <c r="E1667" s="29"/>
      <c r="F1667" s="29"/>
      <c r="G1667" s="29"/>
      <c r="H1667" s="29"/>
      <c r="I1667" s="29"/>
      <c r="J1667" s="29"/>
      <c r="K1667" s="29"/>
    </row>
    <row r="1668" spans="2:11" x14ac:dyDescent="0.3">
      <c r="B1668" s="29"/>
      <c r="C1668" s="29"/>
      <c r="D1668" s="29"/>
      <c r="E1668" s="29"/>
      <c r="F1668" s="29"/>
      <c r="G1668" s="29"/>
      <c r="H1668" s="29"/>
      <c r="I1668" s="29"/>
      <c r="J1668" s="29"/>
      <c r="K1668" s="29"/>
    </row>
    <row r="1669" spans="2:11" x14ac:dyDescent="0.3">
      <c r="B1669" s="29"/>
      <c r="C1669" s="29"/>
      <c r="D1669" s="29"/>
      <c r="E1669" s="29"/>
      <c r="F1669" s="29"/>
      <c r="G1669" s="29"/>
      <c r="H1669" s="29"/>
      <c r="I1669" s="29"/>
      <c r="J1669" s="29"/>
      <c r="K1669" s="29"/>
    </row>
    <row r="1670" spans="2:11" x14ac:dyDescent="0.3">
      <c r="B1670" s="29"/>
      <c r="C1670" s="29"/>
      <c r="D1670" s="29"/>
      <c r="E1670" s="29"/>
      <c r="F1670" s="29"/>
      <c r="G1670" s="29"/>
      <c r="H1670" s="29"/>
      <c r="I1670" s="29"/>
      <c r="J1670" s="29"/>
      <c r="K1670" s="29"/>
    </row>
    <row r="1671" spans="2:11" x14ac:dyDescent="0.3">
      <c r="B1671" s="29"/>
      <c r="C1671" s="29"/>
      <c r="D1671" s="29"/>
      <c r="E1671" s="29"/>
      <c r="F1671" s="29"/>
      <c r="G1671" s="29"/>
      <c r="H1671" s="29"/>
      <c r="I1671" s="29"/>
      <c r="J1671" s="29"/>
      <c r="K1671" s="29"/>
    </row>
    <row r="1672" spans="2:11" x14ac:dyDescent="0.3">
      <c r="B1672" s="29"/>
      <c r="C1672" s="29"/>
      <c r="D1672" s="29"/>
      <c r="E1672" s="29"/>
      <c r="F1672" s="29"/>
      <c r="G1672" s="29"/>
      <c r="H1672" s="29"/>
      <c r="I1672" s="29"/>
      <c r="J1672" s="29"/>
      <c r="K1672" s="29"/>
    </row>
    <row r="1673" spans="2:11" x14ac:dyDescent="0.3">
      <c r="B1673" s="29"/>
      <c r="C1673" s="29"/>
      <c r="D1673" s="29"/>
      <c r="E1673" s="29"/>
      <c r="F1673" s="29"/>
      <c r="G1673" s="29"/>
      <c r="H1673" s="29"/>
      <c r="I1673" s="29"/>
      <c r="J1673" s="29"/>
      <c r="K1673" s="29"/>
    </row>
    <row r="1674" spans="2:11" x14ac:dyDescent="0.3">
      <c r="B1674" s="29"/>
      <c r="C1674" s="29"/>
      <c r="D1674" s="29"/>
      <c r="E1674" s="29"/>
      <c r="F1674" s="29"/>
      <c r="G1674" s="29"/>
      <c r="H1674" s="29"/>
      <c r="I1674" s="29"/>
      <c r="J1674" s="29"/>
      <c r="K1674" s="29"/>
    </row>
    <row r="1675" spans="2:11" x14ac:dyDescent="0.3">
      <c r="B1675" s="29"/>
      <c r="C1675" s="29"/>
      <c r="D1675" s="29"/>
      <c r="E1675" s="29"/>
      <c r="F1675" s="29"/>
      <c r="G1675" s="29"/>
      <c r="H1675" s="29"/>
      <c r="I1675" s="29"/>
      <c r="J1675" s="29"/>
      <c r="K1675" s="29"/>
    </row>
    <row r="1676" spans="2:11" x14ac:dyDescent="0.3">
      <c r="B1676" s="29"/>
      <c r="C1676" s="29"/>
      <c r="D1676" s="29"/>
      <c r="E1676" s="29"/>
      <c r="F1676" s="29"/>
      <c r="G1676" s="29"/>
      <c r="H1676" s="29"/>
      <c r="I1676" s="29"/>
      <c r="J1676" s="29"/>
      <c r="K1676" s="29"/>
    </row>
    <row r="1677" spans="2:11" x14ac:dyDescent="0.3">
      <c r="B1677" s="29"/>
      <c r="C1677" s="29"/>
      <c r="D1677" s="29"/>
      <c r="E1677" s="29"/>
      <c r="F1677" s="29"/>
      <c r="G1677" s="29"/>
      <c r="H1677" s="29"/>
      <c r="I1677" s="29"/>
      <c r="J1677" s="29"/>
      <c r="K1677" s="29"/>
    </row>
    <row r="1678" spans="2:11" x14ac:dyDescent="0.3">
      <c r="B1678" s="29"/>
      <c r="C1678" s="29"/>
      <c r="D1678" s="29"/>
      <c r="E1678" s="29"/>
      <c r="F1678" s="29"/>
      <c r="G1678" s="29"/>
      <c r="H1678" s="29"/>
      <c r="I1678" s="29"/>
      <c r="J1678" s="29"/>
      <c r="K1678" s="29"/>
    </row>
    <row r="1679" spans="2:11" x14ac:dyDescent="0.3">
      <c r="B1679" s="29"/>
      <c r="C1679" s="29"/>
      <c r="D1679" s="29"/>
      <c r="E1679" s="29"/>
      <c r="F1679" s="29"/>
      <c r="G1679" s="29"/>
      <c r="H1679" s="29"/>
      <c r="I1679" s="29"/>
      <c r="J1679" s="29"/>
      <c r="K1679" s="29"/>
    </row>
    <row r="1680" spans="2:11" x14ac:dyDescent="0.3">
      <c r="B1680" s="29"/>
      <c r="C1680" s="29"/>
      <c r="D1680" s="29"/>
      <c r="E1680" s="29"/>
      <c r="F1680" s="29"/>
      <c r="G1680" s="29"/>
      <c r="H1680" s="29"/>
      <c r="I1680" s="29"/>
      <c r="J1680" s="29"/>
      <c r="K1680" s="29"/>
    </row>
    <row r="1681" spans="2:11" x14ac:dyDescent="0.3">
      <c r="B1681" s="29"/>
      <c r="C1681" s="29"/>
      <c r="D1681" s="29"/>
      <c r="E1681" s="29"/>
      <c r="F1681" s="29"/>
      <c r="G1681" s="29"/>
      <c r="H1681" s="29"/>
      <c r="I1681" s="29"/>
      <c r="J1681" s="29"/>
      <c r="K1681" s="29"/>
    </row>
    <row r="1682" spans="2:11" x14ac:dyDescent="0.3">
      <c r="B1682" s="29"/>
      <c r="C1682" s="29"/>
      <c r="D1682" s="29"/>
      <c r="E1682" s="29"/>
      <c r="F1682" s="29"/>
      <c r="G1682" s="29"/>
      <c r="H1682" s="29"/>
      <c r="I1682" s="29"/>
      <c r="J1682" s="29"/>
      <c r="K1682" s="29"/>
    </row>
    <row r="1683" spans="2:11" x14ac:dyDescent="0.3">
      <c r="B1683" s="29"/>
      <c r="C1683" s="29"/>
      <c r="D1683" s="29"/>
      <c r="E1683" s="29"/>
      <c r="F1683" s="29"/>
      <c r="G1683" s="29"/>
      <c r="H1683" s="29"/>
      <c r="I1683" s="29"/>
      <c r="J1683" s="29"/>
      <c r="K1683" s="29"/>
    </row>
    <row r="1684" spans="2:11" x14ac:dyDescent="0.3">
      <c r="B1684" s="29"/>
      <c r="C1684" s="29"/>
      <c r="D1684" s="29"/>
      <c r="E1684" s="29"/>
      <c r="F1684" s="29"/>
      <c r="G1684" s="29"/>
      <c r="H1684" s="29"/>
      <c r="I1684" s="29"/>
      <c r="J1684" s="29"/>
      <c r="K1684" s="29"/>
    </row>
    <row r="1685" spans="2:11" x14ac:dyDescent="0.3">
      <c r="B1685" s="29"/>
      <c r="C1685" s="29"/>
      <c r="D1685" s="29"/>
      <c r="E1685" s="29"/>
      <c r="F1685" s="29"/>
      <c r="G1685" s="29"/>
      <c r="H1685" s="29"/>
      <c r="I1685" s="29"/>
      <c r="J1685" s="29"/>
      <c r="K1685" s="29"/>
    </row>
    <row r="1686" spans="2:11" x14ac:dyDescent="0.3">
      <c r="B1686" s="29"/>
      <c r="C1686" s="29"/>
      <c r="D1686" s="29"/>
      <c r="E1686" s="29"/>
      <c r="F1686" s="29"/>
      <c r="G1686" s="29"/>
      <c r="H1686" s="29"/>
      <c r="I1686" s="29"/>
      <c r="J1686" s="29"/>
      <c r="K1686" s="29"/>
    </row>
    <row r="1687" spans="2:11" x14ac:dyDescent="0.3">
      <c r="B1687" s="29"/>
      <c r="C1687" s="29"/>
      <c r="D1687" s="29"/>
      <c r="E1687" s="29"/>
      <c r="F1687" s="29"/>
      <c r="G1687" s="29"/>
      <c r="H1687" s="29"/>
      <c r="I1687" s="29"/>
      <c r="J1687" s="29"/>
      <c r="K1687" s="29"/>
    </row>
    <row r="1688" spans="2:11" x14ac:dyDescent="0.3">
      <c r="B1688" s="29"/>
      <c r="C1688" s="29"/>
      <c r="D1688" s="29"/>
      <c r="E1688" s="29"/>
      <c r="F1688" s="29"/>
      <c r="G1688" s="29"/>
      <c r="H1688" s="29"/>
      <c r="I1688" s="29"/>
      <c r="J1688" s="29"/>
      <c r="K1688" s="29"/>
    </row>
    <row r="1689" spans="2:11" x14ac:dyDescent="0.3">
      <c r="B1689" s="29"/>
      <c r="C1689" s="29"/>
      <c r="D1689" s="29"/>
      <c r="E1689" s="29"/>
      <c r="F1689" s="29"/>
      <c r="G1689" s="29"/>
      <c r="H1689" s="29"/>
      <c r="I1689" s="29"/>
      <c r="J1689" s="29"/>
      <c r="K1689" s="29"/>
    </row>
    <row r="1690" spans="2:11" x14ac:dyDescent="0.3">
      <c r="B1690" s="29"/>
      <c r="C1690" s="29"/>
      <c r="D1690" s="29"/>
      <c r="E1690" s="29"/>
      <c r="F1690" s="29"/>
      <c r="G1690" s="29"/>
      <c r="H1690" s="29"/>
      <c r="I1690" s="29"/>
      <c r="J1690" s="29"/>
      <c r="K1690" s="29"/>
    </row>
    <row r="1691" spans="2:11" x14ac:dyDescent="0.3">
      <c r="B1691" s="29"/>
      <c r="C1691" s="29"/>
      <c r="D1691" s="29"/>
      <c r="E1691" s="29"/>
      <c r="F1691" s="29"/>
      <c r="G1691" s="29"/>
      <c r="H1691" s="29"/>
      <c r="I1691" s="29"/>
      <c r="J1691" s="29"/>
      <c r="K1691" s="29"/>
    </row>
    <row r="1692" spans="2:11" x14ac:dyDescent="0.3">
      <c r="B1692" s="29"/>
      <c r="C1692" s="29"/>
      <c r="D1692" s="29"/>
      <c r="E1692" s="29"/>
      <c r="F1692" s="29"/>
      <c r="G1692" s="29"/>
      <c r="H1692" s="29"/>
      <c r="I1692" s="29"/>
      <c r="J1692" s="29"/>
      <c r="K1692" s="29"/>
    </row>
    <row r="1693" spans="2:11" x14ac:dyDescent="0.3">
      <c r="B1693" s="29"/>
      <c r="C1693" s="29"/>
      <c r="D1693" s="29"/>
      <c r="E1693" s="29"/>
      <c r="F1693" s="29"/>
      <c r="G1693" s="29"/>
      <c r="H1693" s="29"/>
      <c r="I1693" s="29"/>
      <c r="J1693" s="29"/>
      <c r="K1693" s="29"/>
    </row>
    <row r="1694" spans="2:11" x14ac:dyDescent="0.3">
      <c r="B1694" s="29"/>
      <c r="C1694" s="29"/>
      <c r="D1694" s="29"/>
      <c r="E1694" s="29"/>
      <c r="F1694" s="29"/>
      <c r="G1694" s="29"/>
      <c r="H1694" s="29"/>
      <c r="I1694" s="29"/>
      <c r="J1694" s="29"/>
      <c r="K1694" s="29"/>
    </row>
    <row r="1695" spans="2:11" x14ac:dyDescent="0.3">
      <c r="B1695" s="29"/>
      <c r="C1695" s="29"/>
      <c r="D1695" s="29"/>
      <c r="E1695" s="29"/>
      <c r="F1695" s="29"/>
      <c r="G1695" s="29"/>
      <c r="H1695" s="29"/>
      <c r="I1695" s="29"/>
      <c r="J1695" s="29"/>
      <c r="K1695" s="29"/>
    </row>
    <row r="1696" spans="2:11" x14ac:dyDescent="0.3">
      <c r="B1696" s="29"/>
      <c r="C1696" s="29"/>
      <c r="D1696" s="29"/>
      <c r="E1696" s="29"/>
      <c r="F1696" s="29"/>
      <c r="G1696" s="29"/>
      <c r="H1696" s="29"/>
      <c r="I1696" s="29"/>
      <c r="J1696" s="29"/>
      <c r="K1696" s="29"/>
    </row>
    <row r="1697" spans="2:11" x14ac:dyDescent="0.3">
      <c r="B1697" s="29"/>
      <c r="C1697" s="29"/>
      <c r="D1697" s="29"/>
      <c r="E1697" s="29"/>
      <c r="F1697" s="29"/>
      <c r="G1697" s="29"/>
      <c r="H1697" s="29"/>
      <c r="I1697" s="29"/>
      <c r="J1697" s="29"/>
      <c r="K1697" s="29"/>
    </row>
    <row r="1698" spans="2:11" x14ac:dyDescent="0.3">
      <c r="B1698" s="29"/>
      <c r="C1698" s="29"/>
      <c r="D1698" s="29"/>
      <c r="E1698" s="29"/>
      <c r="F1698" s="29"/>
      <c r="G1698" s="29"/>
      <c r="H1698" s="29"/>
      <c r="I1698" s="29"/>
      <c r="J1698" s="29"/>
      <c r="K1698" s="29"/>
    </row>
    <row r="1699" spans="2:11" x14ac:dyDescent="0.3">
      <c r="B1699" s="29"/>
      <c r="C1699" s="29"/>
      <c r="D1699" s="29"/>
      <c r="E1699" s="29"/>
      <c r="F1699" s="29"/>
      <c r="G1699" s="29"/>
      <c r="H1699" s="29"/>
      <c r="I1699" s="29"/>
      <c r="J1699" s="29"/>
      <c r="K1699" s="29"/>
    </row>
    <row r="1700" spans="2:11" x14ac:dyDescent="0.3">
      <c r="B1700" s="29"/>
      <c r="C1700" s="29"/>
      <c r="D1700" s="29"/>
      <c r="E1700" s="29"/>
      <c r="F1700" s="29"/>
      <c r="G1700" s="29"/>
      <c r="H1700" s="29"/>
      <c r="I1700" s="29"/>
      <c r="J1700" s="29"/>
      <c r="K1700" s="29"/>
    </row>
    <row r="1701" spans="2:11" x14ac:dyDescent="0.3">
      <c r="B1701" s="29"/>
      <c r="C1701" s="29"/>
      <c r="D1701" s="29"/>
      <c r="E1701" s="29"/>
      <c r="F1701" s="29"/>
      <c r="G1701" s="29"/>
      <c r="H1701" s="29"/>
      <c r="I1701" s="29"/>
      <c r="J1701" s="29"/>
      <c r="K1701" s="29"/>
    </row>
    <row r="1702" spans="2:11" x14ac:dyDescent="0.3">
      <c r="B1702" s="29"/>
      <c r="C1702" s="29"/>
      <c r="D1702" s="29"/>
      <c r="E1702" s="29"/>
      <c r="F1702" s="29"/>
      <c r="G1702" s="29"/>
      <c r="H1702" s="29"/>
      <c r="I1702" s="29"/>
      <c r="J1702" s="29"/>
      <c r="K1702" s="29"/>
    </row>
    <row r="1703" spans="2:11" x14ac:dyDescent="0.3">
      <c r="B1703" s="29"/>
      <c r="C1703" s="29"/>
      <c r="D1703" s="29"/>
      <c r="E1703" s="29"/>
      <c r="F1703" s="29"/>
      <c r="G1703" s="29"/>
      <c r="H1703" s="29"/>
      <c r="I1703" s="29"/>
      <c r="J1703" s="29"/>
      <c r="K1703" s="29"/>
    </row>
    <row r="1704" spans="2:11" x14ac:dyDescent="0.3">
      <c r="B1704" s="29"/>
      <c r="C1704" s="29"/>
      <c r="D1704" s="29"/>
      <c r="E1704" s="29"/>
      <c r="F1704" s="29"/>
      <c r="G1704" s="29"/>
      <c r="H1704" s="29"/>
      <c r="I1704" s="29"/>
      <c r="J1704" s="29"/>
      <c r="K1704" s="29"/>
    </row>
    <row r="1705" spans="2:11" x14ac:dyDescent="0.3">
      <c r="B1705" s="29"/>
      <c r="C1705" s="29"/>
      <c r="D1705" s="29"/>
      <c r="E1705" s="29"/>
      <c r="F1705" s="29"/>
      <c r="G1705" s="29"/>
      <c r="H1705" s="29"/>
      <c r="I1705" s="29"/>
      <c r="J1705" s="29"/>
      <c r="K1705" s="29"/>
    </row>
    <row r="1706" spans="2:11" x14ac:dyDescent="0.3">
      <c r="B1706" s="29"/>
      <c r="C1706" s="29"/>
      <c r="D1706" s="29"/>
      <c r="E1706" s="29"/>
      <c r="F1706" s="29"/>
      <c r="G1706" s="29"/>
      <c r="H1706" s="29"/>
      <c r="I1706" s="29"/>
      <c r="J1706" s="29"/>
      <c r="K1706" s="29"/>
    </row>
    <row r="1707" spans="2:11" x14ac:dyDescent="0.3">
      <c r="B1707" s="29"/>
      <c r="C1707" s="29"/>
      <c r="D1707" s="29"/>
      <c r="E1707" s="29"/>
      <c r="F1707" s="29"/>
      <c r="G1707" s="29"/>
      <c r="H1707" s="29"/>
      <c r="I1707" s="29"/>
      <c r="J1707" s="29"/>
      <c r="K1707" s="29"/>
    </row>
    <row r="1708" spans="2:11" x14ac:dyDescent="0.3">
      <c r="B1708" s="29"/>
      <c r="C1708" s="29"/>
      <c r="D1708" s="29"/>
      <c r="E1708" s="29"/>
      <c r="F1708" s="29"/>
      <c r="G1708" s="29"/>
      <c r="H1708" s="29"/>
      <c r="I1708" s="29"/>
      <c r="J1708" s="29"/>
      <c r="K1708" s="29"/>
    </row>
    <row r="1709" spans="2:11" x14ac:dyDescent="0.3">
      <c r="B1709" s="29"/>
      <c r="C1709" s="29"/>
      <c r="D1709" s="29"/>
      <c r="E1709" s="29"/>
      <c r="F1709" s="29"/>
      <c r="G1709" s="29"/>
      <c r="H1709" s="29"/>
      <c r="I1709" s="29"/>
      <c r="J1709" s="29"/>
      <c r="K1709" s="29"/>
    </row>
    <row r="1710" spans="2:11" x14ac:dyDescent="0.3">
      <c r="B1710" s="29"/>
      <c r="C1710" s="29"/>
      <c r="D1710" s="29"/>
      <c r="E1710" s="29"/>
      <c r="F1710" s="29"/>
      <c r="G1710" s="29"/>
      <c r="H1710" s="29"/>
      <c r="I1710" s="29"/>
      <c r="J1710" s="29"/>
      <c r="K1710" s="29"/>
    </row>
    <row r="1711" spans="2:11" x14ac:dyDescent="0.3">
      <c r="B1711" s="29"/>
      <c r="C1711" s="29"/>
      <c r="D1711" s="29"/>
      <c r="E1711" s="29"/>
      <c r="F1711" s="29"/>
      <c r="G1711" s="29"/>
      <c r="H1711" s="29"/>
      <c r="I1711" s="29"/>
      <c r="J1711" s="29"/>
      <c r="K1711" s="29"/>
    </row>
    <row r="1712" spans="2:11" x14ac:dyDescent="0.3">
      <c r="B1712" s="29"/>
      <c r="C1712" s="29"/>
      <c r="D1712" s="29"/>
      <c r="E1712" s="29"/>
      <c r="F1712" s="29"/>
      <c r="G1712" s="29"/>
      <c r="H1712" s="29"/>
      <c r="I1712" s="29"/>
      <c r="J1712" s="29"/>
      <c r="K1712" s="29"/>
    </row>
    <row r="1713" spans="2:11" x14ac:dyDescent="0.3">
      <c r="B1713" s="29"/>
      <c r="C1713" s="29"/>
      <c r="D1713" s="29"/>
      <c r="E1713" s="29"/>
      <c r="F1713" s="29"/>
      <c r="G1713" s="29"/>
      <c r="H1713" s="29"/>
      <c r="I1713" s="29"/>
      <c r="J1713" s="29"/>
      <c r="K1713" s="29"/>
    </row>
    <row r="1714" spans="2:11" x14ac:dyDescent="0.3">
      <c r="B1714" s="29"/>
      <c r="C1714" s="29"/>
      <c r="D1714" s="29"/>
      <c r="E1714" s="29"/>
      <c r="F1714" s="29"/>
      <c r="G1714" s="29"/>
      <c r="H1714" s="29"/>
      <c r="I1714" s="29"/>
      <c r="J1714" s="29"/>
      <c r="K1714" s="29"/>
    </row>
    <row r="1715" spans="2:11" x14ac:dyDescent="0.3">
      <c r="B1715" s="29"/>
      <c r="C1715" s="29"/>
      <c r="D1715" s="29"/>
      <c r="E1715" s="29"/>
      <c r="F1715" s="29"/>
      <c r="G1715" s="29"/>
      <c r="H1715" s="29"/>
      <c r="I1715" s="29"/>
      <c r="J1715" s="29"/>
      <c r="K1715" s="29"/>
    </row>
    <row r="1716" spans="2:11" x14ac:dyDescent="0.3">
      <c r="B1716" s="29"/>
      <c r="C1716" s="29"/>
      <c r="D1716" s="29"/>
      <c r="E1716" s="29"/>
      <c r="F1716" s="29"/>
      <c r="G1716" s="29"/>
      <c r="H1716" s="29"/>
      <c r="I1716" s="29"/>
      <c r="J1716" s="29"/>
      <c r="K1716" s="29"/>
    </row>
    <row r="1717" spans="2:11" x14ac:dyDescent="0.3">
      <c r="B1717" s="29"/>
      <c r="C1717" s="29"/>
      <c r="D1717" s="29"/>
      <c r="E1717" s="29"/>
      <c r="F1717" s="29"/>
      <c r="G1717" s="29"/>
      <c r="H1717" s="29"/>
      <c r="I1717" s="29"/>
      <c r="J1717" s="29"/>
      <c r="K1717" s="29"/>
    </row>
    <row r="1718" spans="2:11" x14ac:dyDescent="0.3">
      <c r="B1718" s="29"/>
      <c r="C1718" s="29"/>
      <c r="D1718" s="29"/>
      <c r="E1718" s="29"/>
      <c r="F1718" s="29"/>
      <c r="G1718" s="29"/>
      <c r="H1718" s="29"/>
      <c r="I1718" s="29"/>
      <c r="J1718" s="29"/>
      <c r="K1718" s="29"/>
    </row>
    <row r="1719" spans="2:11" x14ac:dyDescent="0.3">
      <c r="B1719" s="29"/>
      <c r="C1719" s="29"/>
      <c r="D1719" s="29"/>
      <c r="E1719" s="29"/>
      <c r="F1719" s="29"/>
      <c r="G1719" s="29"/>
      <c r="H1719" s="29"/>
      <c r="I1719" s="29"/>
      <c r="J1719" s="29"/>
      <c r="K1719" s="29"/>
    </row>
    <row r="1720" spans="2:11" x14ac:dyDescent="0.3">
      <c r="B1720" s="29"/>
      <c r="C1720" s="29"/>
      <c r="D1720" s="29"/>
      <c r="E1720" s="29"/>
      <c r="F1720" s="29"/>
      <c r="G1720" s="29"/>
      <c r="H1720" s="29"/>
      <c r="I1720" s="29"/>
      <c r="J1720" s="29"/>
      <c r="K1720" s="29"/>
    </row>
    <row r="1721" spans="2:11" x14ac:dyDescent="0.3">
      <c r="B1721" s="29"/>
      <c r="C1721" s="29"/>
      <c r="D1721" s="29"/>
      <c r="E1721" s="29"/>
      <c r="F1721" s="29"/>
      <c r="G1721" s="29"/>
      <c r="H1721" s="29"/>
      <c r="I1721" s="29"/>
      <c r="J1721" s="29"/>
      <c r="K1721" s="29"/>
    </row>
    <row r="1722" spans="2:11" x14ac:dyDescent="0.3">
      <c r="B1722" s="29"/>
      <c r="C1722" s="29"/>
      <c r="D1722" s="29"/>
      <c r="E1722" s="29"/>
      <c r="F1722" s="29"/>
      <c r="G1722" s="29"/>
      <c r="H1722" s="29"/>
      <c r="I1722" s="29"/>
      <c r="J1722" s="29"/>
      <c r="K1722" s="29"/>
    </row>
    <row r="1723" spans="2:11" x14ac:dyDescent="0.3">
      <c r="B1723" s="29"/>
      <c r="C1723" s="29"/>
      <c r="D1723" s="29"/>
      <c r="E1723" s="29"/>
      <c r="F1723" s="29"/>
      <c r="G1723" s="29"/>
      <c r="H1723" s="29"/>
      <c r="I1723" s="29"/>
      <c r="J1723" s="29"/>
      <c r="K1723" s="29"/>
    </row>
    <row r="1724" spans="2:11" x14ac:dyDescent="0.3">
      <c r="B1724" s="29"/>
      <c r="C1724" s="29"/>
      <c r="D1724" s="29"/>
      <c r="E1724" s="29"/>
      <c r="F1724" s="29"/>
      <c r="G1724" s="29"/>
      <c r="H1724" s="29"/>
      <c r="I1724" s="29"/>
      <c r="J1724" s="29"/>
      <c r="K1724" s="29"/>
    </row>
    <row r="1725" spans="2:11" x14ac:dyDescent="0.3">
      <c r="B1725" s="29"/>
      <c r="C1725" s="29"/>
      <c r="D1725" s="29"/>
      <c r="E1725" s="29"/>
      <c r="F1725" s="29"/>
      <c r="G1725" s="29"/>
      <c r="H1725" s="29"/>
      <c r="I1725" s="29"/>
      <c r="J1725" s="29"/>
      <c r="K1725" s="29"/>
    </row>
    <row r="1726" spans="2:11" x14ac:dyDescent="0.3">
      <c r="B1726" s="29"/>
      <c r="C1726" s="29"/>
      <c r="D1726" s="29"/>
      <c r="E1726" s="29"/>
      <c r="F1726" s="29"/>
      <c r="G1726" s="29"/>
      <c r="H1726" s="29"/>
      <c r="I1726" s="29"/>
      <c r="J1726" s="29"/>
      <c r="K1726" s="29"/>
    </row>
    <row r="1727" spans="2:11" x14ac:dyDescent="0.3">
      <c r="B1727" s="29"/>
      <c r="C1727" s="29"/>
      <c r="D1727" s="29"/>
      <c r="E1727" s="29"/>
      <c r="F1727" s="29"/>
      <c r="G1727" s="29"/>
      <c r="H1727" s="29"/>
      <c r="I1727" s="29"/>
      <c r="J1727" s="29"/>
      <c r="K1727" s="29"/>
    </row>
    <row r="1728" spans="2:11" x14ac:dyDescent="0.3">
      <c r="B1728" s="29"/>
      <c r="C1728" s="29"/>
      <c r="D1728" s="29"/>
      <c r="E1728" s="29"/>
      <c r="F1728" s="29"/>
      <c r="G1728" s="29"/>
      <c r="H1728" s="29"/>
      <c r="I1728" s="29"/>
      <c r="J1728" s="29"/>
      <c r="K1728" s="29"/>
    </row>
    <row r="1729" spans="2:11" x14ac:dyDescent="0.3">
      <c r="B1729" s="29"/>
      <c r="C1729" s="29"/>
      <c r="D1729" s="29"/>
      <c r="E1729" s="29"/>
      <c r="F1729" s="29"/>
      <c r="G1729" s="29"/>
      <c r="H1729" s="29"/>
      <c r="I1729" s="29"/>
      <c r="J1729" s="29"/>
      <c r="K1729" s="29"/>
    </row>
    <row r="1730" spans="2:11" x14ac:dyDescent="0.3">
      <c r="B1730" s="29"/>
      <c r="C1730" s="29"/>
      <c r="D1730" s="29"/>
      <c r="E1730" s="29"/>
      <c r="F1730" s="29"/>
      <c r="G1730" s="29"/>
      <c r="H1730" s="29"/>
      <c r="I1730" s="29"/>
      <c r="J1730" s="29"/>
      <c r="K1730" s="29"/>
    </row>
    <row r="1731" spans="2:11" x14ac:dyDescent="0.3">
      <c r="B1731" s="29"/>
      <c r="C1731" s="29"/>
      <c r="D1731" s="29"/>
      <c r="E1731" s="29"/>
      <c r="F1731" s="29"/>
      <c r="G1731" s="29"/>
      <c r="H1731" s="29"/>
      <c r="I1731" s="29"/>
      <c r="J1731" s="29"/>
      <c r="K1731" s="29"/>
    </row>
    <row r="1732" spans="2:11" x14ac:dyDescent="0.3">
      <c r="B1732" s="29"/>
      <c r="C1732" s="29"/>
      <c r="D1732" s="29"/>
      <c r="E1732" s="29"/>
      <c r="F1732" s="29"/>
      <c r="G1732" s="29"/>
      <c r="H1732" s="29"/>
      <c r="I1732" s="29"/>
      <c r="J1732" s="29"/>
      <c r="K1732" s="29"/>
    </row>
    <row r="1733" spans="2:11" x14ac:dyDescent="0.3">
      <c r="B1733" s="29"/>
      <c r="C1733" s="29"/>
      <c r="D1733" s="29"/>
      <c r="E1733" s="29"/>
      <c r="F1733" s="29"/>
      <c r="G1733" s="29"/>
      <c r="H1733" s="29"/>
      <c r="I1733" s="29"/>
      <c r="J1733" s="29"/>
      <c r="K1733" s="29"/>
    </row>
    <row r="1734" spans="2:11" x14ac:dyDescent="0.3">
      <c r="B1734" s="29"/>
      <c r="C1734" s="29"/>
      <c r="D1734" s="29"/>
      <c r="E1734" s="29"/>
      <c r="F1734" s="29"/>
      <c r="G1734" s="29"/>
      <c r="H1734" s="29"/>
      <c r="I1734" s="29"/>
      <c r="J1734" s="29"/>
      <c r="K1734" s="29"/>
    </row>
    <row r="1735" spans="2:11" x14ac:dyDescent="0.3">
      <c r="B1735" s="29"/>
      <c r="C1735" s="29"/>
      <c r="D1735" s="29"/>
      <c r="E1735" s="29"/>
      <c r="F1735" s="29"/>
      <c r="G1735" s="29"/>
      <c r="H1735" s="29"/>
      <c r="I1735" s="29"/>
      <c r="J1735" s="29"/>
      <c r="K1735" s="29"/>
    </row>
    <row r="1736" spans="2:11" x14ac:dyDescent="0.3">
      <c r="B1736" s="29"/>
      <c r="C1736" s="29"/>
      <c r="D1736" s="29"/>
      <c r="E1736" s="29"/>
      <c r="F1736" s="29"/>
      <c r="G1736" s="29"/>
      <c r="H1736" s="29"/>
      <c r="I1736" s="29"/>
      <c r="J1736" s="29"/>
      <c r="K1736" s="29"/>
    </row>
    <row r="1737" spans="2:11" x14ac:dyDescent="0.3">
      <c r="B1737" s="29"/>
      <c r="C1737" s="29"/>
      <c r="D1737" s="29"/>
      <c r="E1737" s="29"/>
      <c r="F1737" s="29"/>
      <c r="G1737" s="29"/>
      <c r="H1737" s="29"/>
      <c r="I1737" s="29"/>
      <c r="J1737" s="29"/>
      <c r="K1737" s="29"/>
    </row>
    <row r="1738" spans="2:11" x14ac:dyDescent="0.3">
      <c r="B1738" s="29"/>
      <c r="C1738" s="29"/>
      <c r="D1738" s="29"/>
      <c r="E1738" s="29"/>
      <c r="F1738" s="29"/>
      <c r="G1738" s="29"/>
      <c r="H1738" s="29"/>
      <c r="I1738" s="29"/>
      <c r="J1738" s="29"/>
      <c r="K1738" s="29"/>
    </row>
    <row r="1739" spans="2:11" x14ac:dyDescent="0.3">
      <c r="B1739" s="29"/>
      <c r="C1739" s="29"/>
      <c r="D1739" s="29"/>
      <c r="E1739" s="29"/>
      <c r="F1739" s="29"/>
      <c r="G1739" s="29"/>
      <c r="H1739" s="29"/>
      <c r="I1739" s="29"/>
      <c r="J1739" s="29"/>
      <c r="K1739" s="29"/>
    </row>
    <row r="1740" spans="2:11" x14ac:dyDescent="0.3">
      <c r="B1740" s="29"/>
      <c r="C1740" s="29"/>
      <c r="D1740" s="29"/>
      <c r="E1740" s="29"/>
      <c r="F1740" s="29"/>
      <c r="G1740" s="29"/>
      <c r="H1740" s="29"/>
      <c r="I1740" s="29"/>
      <c r="J1740" s="29"/>
      <c r="K1740" s="29"/>
    </row>
    <row r="1741" spans="2:11" x14ac:dyDescent="0.3">
      <c r="B1741" s="29"/>
      <c r="C1741" s="29"/>
      <c r="D1741" s="29"/>
      <c r="E1741" s="29"/>
      <c r="F1741" s="29"/>
      <c r="G1741" s="29"/>
      <c r="H1741" s="29"/>
      <c r="I1741" s="29"/>
      <c r="J1741" s="29"/>
      <c r="K1741" s="29"/>
    </row>
    <row r="1742" spans="2:11" x14ac:dyDescent="0.3">
      <c r="B1742" s="29"/>
      <c r="C1742" s="29"/>
      <c r="D1742" s="29"/>
      <c r="E1742" s="29"/>
      <c r="F1742" s="29"/>
      <c r="G1742" s="29"/>
      <c r="H1742" s="29"/>
      <c r="I1742" s="29"/>
      <c r="J1742" s="29"/>
      <c r="K1742" s="29"/>
    </row>
    <row r="1743" spans="2:11" x14ac:dyDescent="0.3">
      <c r="B1743" s="29"/>
      <c r="C1743" s="29"/>
      <c r="D1743" s="29"/>
      <c r="E1743" s="29"/>
      <c r="F1743" s="29"/>
      <c r="G1743" s="29"/>
      <c r="H1743" s="29"/>
      <c r="I1743" s="29"/>
      <c r="J1743" s="29"/>
      <c r="K1743" s="29"/>
    </row>
    <row r="1744" spans="2:11" x14ac:dyDescent="0.3">
      <c r="B1744" s="29"/>
      <c r="C1744" s="29"/>
      <c r="D1744" s="29"/>
      <c r="E1744" s="29"/>
      <c r="F1744" s="29"/>
      <c r="G1744" s="29"/>
      <c r="H1744" s="29"/>
      <c r="I1744" s="29"/>
      <c r="J1744" s="29"/>
      <c r="K1744" s="29"/>
    </row>
    <row r="1745" spans="2:11" x14ac:dyDescent="0.3">
      <c r="B1745" s="29"/>
      <c r="C1745" s="29"/>
      <c r="D1745" s="29"/>
      <c r="E1745" s="29"/>
      <c r="F1745" s="29"/>
      <c r="G1745" s="29"/>
      <c r="H1745" s="29"/>
      <c r="I1745" s="29"/>
      <c r="J1745" s="29"/>
      <c r="K1745" s="29"/>
    </row>
    <row r="1746" spans="2:11" x14ac:dyDescent="0.3">
      <c r="B1746" s="29"/>
      <c r="C1746" s="29"/>
      <c r="D1746" s="29"/>
      <c r="E1746" s="29"/>
      <c r="F1746" s="29"/>
      <c r="G1746" s="29"/>
      <c r="H1746" s="29"/>
      <c r="I1746" s="29"/>
      <c r="J1746" s="29"/>
      <c r="K1746" s="29"/>
    </row>
    <row r="1747" spans="2:11" x14ac:dyDescent="0.3">
      <c r="B1747" s="29"/>
      <c r="C1747" s="29"/>
      <c r="D1747" s="29"/>
      <c r="E1747" s="29"/>
      <c r="F1747" s="29"/>
      <c r="G1747" s="29"/>
      <c r="H1747" s="29"/>
      <c r="I1747" s="29"/>
      <c r="J1747" s="29"/>
      <c r="K1747" s="29"/>
    </row>
    <row r="1748" spans="2:11" x14ac:dyDescent="0.3">
      <c r="B1748" s="29"/>
      <c r="C1748" s="29"/>
      <c r="D1748" s="29"/>
      <c r="E1748" s="29"/>
      <c r="F1748" s="29"/>
      <c r="G1748" s="29"/>
      <c r="H1748" s="29"/>
      <c r="I1748" s="29"/>
      <c r="J1748" s="29"/>
      <c r="K1748" s="29"/>
    </row>
    <row r="1749" spans="2:11" x14ac:dyDescent="0.3">
      <c r="B1749" s="29"/>
      <c r="C1749" s="29"/>
      <c r="D1749" s="29"/>
      <c r="E1749" s="29"/>
      <c r="F1749" s="29"/>
      <c r="G1749" s="29"/>
      <c r="H1749" s="29"/>
      <c r="I1749" s="29"/>
      <c r="J1749" s="29"/>
      <c r="K1749" s="29"/>
    </row>
    <row r="1750" spans="2:11" x14ac:dyDescent="0.3">
      <c r="B1750" s="29"/>
      <c r="C1750" s="29"/>
      <c r="D1750" s="29"/>
      <c r="E1750" s="29"/>
      <c r="F1750" s="29"/>
      <c r="G1750" s="29"/>
      <c r="H1750" s="29"/>
      <c r="I1750" s="29"/>
      <c r="J1750" s="29"/>
      <c r="K1750" s="29"/>
    </row>
    <row r="1751" spans="2:11" x14ac:dyDescent="0.3">
      <c r="B1751" s="29"/>
      <c r="C1751" s="29"/>
      <c r="D1751" s="29"/>
      <c r="E1751" s="29"/>
      <c r="F1751" s="29"/>
      <c r="G1751" s="29"/>
      <c r="H1751" s="29"/>
      <c r="I1751" s="29"/>
      <c r="J1751" s="29"/>
      <c r="K1751" s="29"/>
    </row>
    <row r="1752" spans="2:11" x14ac:dyDescent="0.3">
      <c r="B1752" s="29"/>
      <c r="C1752" s="29"/>
      <c r="D1752" s="29"/>
      <c r="E1752" s="29"/>
      <c r="F1752" s="29"/>
      <c r="G1752" s="29"/>
      <c r="H1752" s="29"/>
      <c r="I1752" s="29"/>
      <c r="J1752" s="29"/>
      <c r="K1752" s="29"/>
    </row>
    <row r="1753" spans="2:11" x14ac:dyDescent="0.3">
      <c r="B1753" s="29"/>
      <c r="C1753" s="29"/>
      <c r="D1753" s="29"/>
      <c r="E1753" s="29"/>
      <c r="F1753" s="29"/>
      <c r="G1753" s="29"/>
      <c r="H1753" s="29"/>
      <c r="I1753" s="29"/>
      <c r="J1753" s="29"/>
      <c r="K1753" s="29"/>
    </row>
    <row r="1754" spans="2:11" x14ac:dyDescent="0.3">
      <c r="B1754" s="29"/>
      <c r="C1754" s="29"/>
      <c r="D1754" s="29"/>
      <c r="E1754" s="29"/>
      <c r="F1754" s="29"/>
      <c r="G1754" s="29"/>
      <c r="H1754" s="29"/>
      <c r="I1754" s="29"/>
      <c r="J1754" s="29"/>
      <c r="K1754" s="29"/>
    </row>
    <row r="1755" spans="2:11" x14ac:dyDescent="0.3">
      <c r="B1755" s="29"/>
      <c r="C1755" s="29"/>
      <c r="D1755" s="29"/>
      <c r="E1755" s="29"/>
      <c r="F1755" s="29"/>
      <c r="G1755" s="29"/>
      <c r="H1755" s="29"/>
      <c r="I1755" s="29"/>
      <c r="J1755" s="29"/>
      <c r="K1755" s="29"/>
    </row>
    <row r="1756" spans="2:11" x14ac:dyDescent="0.3">
      <c r="B1756" s="29"/>
      <c r="C1756" s="29"/>
      <c r="D1756" s="29"/>
      <c r="E1756" s="29"/>
      <c r="F1756" s="29"/>
      <c r="G1756" s="29"/>
      <c r="H1756" s="29"/>
      <c r="I1756" s="29"/>
      <c r="J1756" s="29"/>
      <c r="K1756" s="29"/>
    </row>
    <row r="1757" spans="2:11" x14ac:dyDescent="0.3">
      <c r="B1757" s="29"/>
      <c r="C1757" s="29"/>
      <c r="D1757" s="29"/>
      <c r="E1757" s="29"/>
      <c r="F1757" s="29"/>
      <c r="G1757" s="29"/>
      <c r="H1757" s="29"/>
      <c r="I1757" s="29"/>
      <c r="J1757" s="29"/>
      <c r="K1757" s="29"/>
    </row>
    <row r="1758" spans="2:11" x14ac:dyDescent="0.3">
      <c r="B1758" s="29"/>
      <c r="C1758" s="29"/>
      <c r="D1758" s="29"/>
      <c r="E1758" s="29"/>
      <c r="F1758" s="29"/>
      <c r="G1758" s="29"/>
      <c r="H1758" s="29"/>
      <c r="I1758" s="29"/>
      <c r="J1758" s="29"/>
      <c r="K1758" s="29"/>
    </row>
    <row r="1759" spans="2:11" x14ac:dyDescent="0.3">
      <c r="B1759" s="29"/>
      <c r="C1759" s="29"/>
      <c r="D1759" s="29"/>
      <c r="E1759" s="29"/>
      <c r="F1759" s="29"/>
      <c r="G1759" s="29"/>
      <c r="H1759" s="29"/>
      <c r="I1759" s="29"/>
      <c r="J1759" s="29"/>
      <c r="K1759" s="29"/>
    </row>
    <row r="1760" spans="2:11" x14ac:dyDescent="0.3">
      <c r="B1760" s="29"/>
      <c r="C1760" s="29"/>
      <c r="D1760" s="29"/>
      <c r="E1760" s="29"/>
      <c r="F1760" s="29"/>
      <c r="G1760" s="29"/>
      <c r="H1760" s="29"/>
      <c r="I1760" s="29"/>
      <c r="J1760" s="29"/>
      <c r="K1760" s="29"/>
    </row>
    <row r="1761" spans="2:11" x14ac:dyDescent="0.3">
      <c r="B1761" s="29"/>
      <c r="C1761" s="29"/>
      <c r="D1761" s="29"/>
      <c r="E1761" s="29"/>
      <c r="F1761" s="29"/>
      <c r="G1761" s="29"/>
      <c r="H1761" s="29"/>
      <c r="I1761" s="29"/>
      <c r="J1761" s="29"/>
      <c r="K1761" s="29"/>
    </row>
    <row r="1762" spans="2:11" x14ac:dyDescent="0.3">
      <c r="B1762" s="29"/>
      <c r="C1762" s="29"/>
      <c r="D1762" s="29"/>
      <c r="E1762" s="29"/>
      <c r="F1762" s="29"/>
      <c r="G1762" s="29"/>
      <c r="H1762" s="29"/>
      <c r="I1762" s="29"/>
      <c r="J1762" s="29"/>
      <c r="K1762" s="29"/>
    </row>
    <row r="1763" spans="2:11" x14ac:dyDescent="0.3">
      <c r="B1763" s="29"/>
      <c r="C1763" s="29"/>
      <c r="D1763" s="29"/>
      <c r="E1763" s="29"/>
      <c r="F1763" s="29"/>
      <c r="G1763" s="29"/>
      <c r="H1763" s="29"/>
      <c r="I1763" s="29"/>
      <c r="J1763" s="29"/>
      <c r="K1763" s="29"/>
    </row>
    <row r="1764" spans="2:11" x14ac:dyDescent="0.3">
      <c r="B1764" s="29"/>
      <c r="C1764" s="29"/>
      <c r="D1764" s="29"/>
      <c r="E1764" s="29"/>
      <c r="F1764" s="29"/>
      <c r="G1764" s="29"/>
      <c r="H1764" s="29"/>
      <c r="I1764" s="29"/>
      <c r="J1764" s="29"/>
      <c r="K1764" s="29"/>
    </row>
    <row r="1765" spans="2:11" x14ac:dyDescent="0.3">
      <c r="B1765" s="29"/>
      <c r="C1765" s="29"/>
      <c r="D1765" s="29"/>
      <c r="E1765" s="29"/>
      <c r="F1765" s="29"/>
      <c r="G1765" s="29"/>
      <c r="H1765" s="29"/>
      <c r="I1765" s="29"/>
      <c r="J1765" s="29"/>
      <c r="K1765" s="29"/>
    </row>
    <row r="1766" spans="2:11" x14ac:dyDescent="0.3">
      <c r="B1766" s="29"/>
      <c r="C1766" s="29"/>
      <c r="D1766" s="29"/>
      <c r="E1766" s="29"/>
      <c r="F1766" s="29"/>
      <c r="G1766" s="29"/>
      <c r="H1766" s="29"/>
      <c r="I1766" s="29"/>
      <c r="J1766" s="29"/>
      <c r="K1766" s="29"/>
    </row>
    <row r="1767" spans="2:11" x14ac:dyDescent="0.3">
      <c r="B1767" s="29"/>
      <c r="C1767" s="29"/>
      <c r="D1767" s="29"/>
      <c r="E1767" s="29"/>
      <c r="F1767" s="29"/>
      <c r="G1767" s="29"/>
      <c r="H1767" s="29"/>
      <c r="I1767" s="29"/>
      <c r="J1767" s="29"/>
      <c r="K1767" s="29"/>
    </row>
    <row r="1768" spans="2:11" x14ac:dyDescent="0.3">
      <c r="B1768" s="29"/>
      <c r="C1768" s="29"/>
      <c r="D1768" s="29"/>
      <c r="E1768" s="29"/>
      <c r="F1768" s="29"/>
      <c r="G1768" s="29"/>
      <c r="H1768" s="29"/>
      <c r="I1768" s="29"/>
      <c r="J1768" s="29"/>
      <c r="K1768" s="29"/>
    </row>
    <row r="1769" spans="2:11" x14ac:dyDescent="0.3">
      <c r="B1769" s="29"/>
      <c r="C1769" s="29"/>
      <c r="D1769" s="29"/>
      <c r="E1769" s="29"/>
      <c r="F1769" s="29"/>
      <c r="G1769" s="29"/>
      <c r="H1769" s="29"/>
      <c r="I1769" s="29"/>
      <c r="J1769" s="29"/>
      <c r="K1769" s="29"/>
    </row>
    <row r="1770" spans="2:11" x14ac:dyDescent="0.3">
      <c r="B1770" s="29"/>
      <c r="C1770" s="29"/>
      <c r="D1770" s="29"/>
      <c r="E1770" s="29"/>
      <c r="F1770" s="29"/>
      <c r="G1770" s="29"/>
      <c r="H1770" s="29"/>
      <c r="I1770" s="29"/>
      <c r="J1770" s="29"/>
      <c r="K1770" s="29"/>
    </row>
    <row r="1771" spans="2:11" x14ac:dyDescent="0.3">
      <c r="B1771" s="29"/>
      <c r="C1771" s="29"/>
      <c r="D1771" s="29"/>
      <c r="E1771" s="29"/>
      <c r="F1771" s="29"/>
      <c r="G1771" s="29"/>
      <c r="H1771" s="29"/>
      <c r="I1771" s="29"/>
      <c r="J1771" s="29"/>
      <c r="K1771" s="29"/>
    </row>
    <row r="1772" spans="2:11" x14ac:dyDescent="0.3">
      <c r="B1772" s="29"/>
      <c r="C1772" s="29"/>
      <c r="D1772" s="29"/>
      <c r="E1772" s="29"/>
      <c r="F1772" s="29"/>
      <c r="G1772" s="29"/>
      <c r="H1772" s="29"/>
      <c r="I1772" s="29"/>
      <c r="J1772" s="29"/>
      <c r="K1772" s="29"/>
    </row>
    <row r="1773" spans="2:11" x14ac:dyDescent="0.3">
      <c r="B1773" s="29"/>
      <c r="C1773" s="29"/>
      <c r="D1773" s="29"/>
      <c r="E1773" s="29"/>
      <c r="F1773" s="29"/>
      <c r="G1773" s="29"/>
      <c r="H1773" s="29"/>
      <c r="I1773" s="29"/>
      <c r="J1773" s="29"/>
      <c r="K1773" s="29"/>
    </row>
    <row r="1774" spans="2:11" x14ac:dyDescent="0.3">
      <c r="B1774" s="29"/>
      <c r="C1774" s="29"/>
      <c r="D1774" s="29"/>
      <c r="E1774" s="29"/>
      <c r="F1774" s="29"/>
      <c r="G1774" s="29"/>
      <c r="H1774" s="29"/>
      <c r="I1774" s="29"/>
      <c r="J1774" s="29"/>
      <c r="K1774" s="29"/>
    </row>
    <row r="1775" spans="2:11" x14ac:dyDescent="0.3">
      <c r="B1775" s="29"/>
      <c r="C1775" s="29"/>
      <c r="D1775" s="29"/>
      <c r="E1775" s="29"/>
      <c r="F1775" s="29"/>
      <c r="G1775" s="29"/>
      <c r="H1775" s="29"/>
      <c r="I1775" s="29"/>
      <c r="J1775" s="29"/>
      <c r="K1775" s="29"/>
    </row>
    <row r="1776" spans="2:11" x14ac:dyDescent="0.3">
      <c r="B1776" s="29"/>
      <c r="C1776" s="29"/>
      <c r="D1776" s="29"/>
      <c r="E1776" s="29"/>
      <c r="F1776" s="29"/>
      <c r="G1776" s="29"/>
      <c r="H1776" s="29"/>
      <c r="I1776" s="29"/>
      <c r="J1776" s="29"/>
      <c r="K1776" s="29"/>
    </row>
    <row r="1777" spans="2:11" x14ac:dyDescent="0.3">
      <c r="B1777" s="29"/>
      <c r="C1777" s="29"/>
      <c r="D1777" s="29"/>
      <c r="E1777" s="29"/>
      <c r="F1777" s="29"/>
      <c r="G1777" s="29"/>
      <c r="H1777" s="29"/>
      <c r="I1777" s="29"/>
      <c r="J1777" s="29"/>
      <c r="K1777" s="29"/>
    </row>
    <row r="1778" spans="2:11" x14ac:dyDescent="0.3">
      <c r="B1778" s="29"/>
      <c r="C1778" s="29"/>
      <c r="D1778" s="29"/>
      <c r="E1778" s="29"/>
      <c r="F1778" s="29"/>
      <c r="G1778" s="29"/>
      <c r="H1778" s="29"/>
      <c r="I1778" s="29"/>
      <c r="J1778" s="29"/>
      <c r="K1778" s="29"/>
    </row>
    <row r="1779" spans="2:11" x14ac:dyDescent="0.3">
      <c r="B1779" s="29"/>
      <c r="C1779" s="29"/>
      <c r="D1779" s="29"/>
      <c r="E1779" s="29"/>
      <c r="F1779" s="29"/>
      <c r="G1779" s="29"/>
      <c r="H1779" s="29"/>
      <c r="I1779" s="29"/>
      <c r="J1779" s="29"/>
      <c r="K1779" s="29"/>
    </row>
    <row r="1780" spans="2:11" x14ac:dyDescent="0.3">
      <c r="B1780" s="29"/>
      <c r="C1780" s="29"/>
      <c r="D1780" s="29"/>
      <c r="E1780" s="29"/>
      <c r="F1780" s="29"/>
      <c r="G1780" s="29"/>
      <c r="H1780" s="29"/>
      <c r="I1780" s="29"/>
      <c r="J1780" s="29"/>
      <c r="K1780" s="29"/>
    </row>
    <row r="1781" spans="2:11" x14ac:dyDescent="0.3">
      <c r="B1781" s="29"/>
      <c r="C1781" s="29"/>
      <c r="D1781" s="29"/>
      <c r="E1781" s="29"/>
      <c r="F1781" s="29"/>
      <c r="G1781" s="29"/>
      <c r="H1781" s="29"/>
      <c r="I1781" s="29"/>
      <c r="J1781" s="29"/>
      <c r="K1781" s="29"/>
    </row>
    <row r="1782" spans="2:11" x14ac:dyDescent="0.3">
      <c r="B1782" s="29"/>
      <c r="C1782" s="29"/>
      <c r="D1782" s="29"/>
      <c r="E1782" s="29"/>
      <c r="F1782" s="29"/>
      <c r="G1782" s="29"/>
      <c r="H1782" s="29"/>
      <c r="I1782" s="29"/>
      <c r="J1782" s="29"/>
      <c r="K1782" s="29"/>
    </row>
    <row r="1783" spans="2:11" x14ac:dyDescent="0.3">
      <c r="B1783" s="29"/>
      <c r="C1783" s="29"/>
      <c r="D1783" s="29"/>
      <c r="E1783" s="29"/>
      <c r="F1783" s="29"/>
      <c r="G1783" s="29"/>
      <c r="H1783" s="29"/>
      <c r="I1783" s="29"/>
      <c r="J1783" s="29"/>
      <c r="K1783" s="29"/>
    </row>
    <row r="1784" spans="2:11" x14ac:dyDescent="0.3">
      <c r="B1784" s="29"/>
      <c r="C1784" s="29"/>
      <c r="D1784" s="29"/>
      <c r="E1784" s="29"/>
      <c r="F1784" s="29"/>
      <c r="G1784" s="29"/>
      <c r="H1784" s="29"/>
      <c r="I1784" s="29"/>
      <c r="J1784" s="29"/>
      <c r="K1784" s="29"/>
    </row>
    <row r="1785" spans="2:11" x14ac:dyDescent="0.3">
      <c r="B1785" s="29"/>
      <c r="C1785" s="29"/>
      <c r="D1785" s="29"/>
      <c r="E1785" s="29"/>
      <c r="F1785" s="29"/>
      <c r="G1785" s="29"/>
      <c r="H1785" s="29"/>
      <c r="I1785" s="29"/>
      <c r="J1785" s="29"/>
      <c r="K1785" s="29"/>
    </row>
    <row r="1786" spans="2:11" x14ac:dyDescent="0.3">
      <c r="B1786" s="29"/>
      <c r="C1786" s="29"/>
      <c r="D1786" s="29"/>
      <c r="E1786" s="29"/>
      <c r="F1786" s="29"/>
      <c r="G1786" s="29"/>
      <c r="H1786" s="29"/>
      <c r="I1786" s="29"/>
      <c r="J1786" s="29"/>
      <c r="K1786" s="29"/>
    </row>
  </sheetData>
  <mergeCells count="4545">
    <mergeCell ref="C1245:D1245"/>
    <mergeCell ref="G1245:H1245"/>
    <mergeCell ref="I1245:K1245"/>
    <mergeCell ref="C1252:D1252"/>
    <mergeCell ref="G1252:H1252"/>
    <mergeCell ref="I1252:K1252"/>
    <mergeCell ref="C1246:D1246"/>
    <mergeCell ref="G1246:H1246"/>
    <mergeCell ref="I1246:K1246"/>
    <mergeCell ref="C1247:D1247"/>
    <mergeCell ref="G1247:H1247"/>
    <mergeCell ref="I1247:K1247"/>
    <mergeCell ref="C1248:D1248"/>
    <mergeCell ref="G1248:H1248"/>
    <mergeCell ref="I1248:K1248"/>
    <mergeCell ref="C1249:D1249"/>
    <mergeCell ref="G1249:H1249"/>
    <mergeCell ref="I1249:K1249"/>
    <mergeCell ref="C1250:D1250"/>
    <mergeCell ref="G1250:H1250"/>
    <mergeCell ref="I1250:K1250"/>
    <mergeCell ref="C1251:D1251"/>
    <mergeCell ref="G1251:H1251"/>
    <mergeCell ref="I1251:K1251"/>
    <mergeCell ref="C1238:D1238"/>
    <mergeCell ref="I1238:K1238"/>
    <mergeCell ref="C1239:D1239"/>
    <mergeCell ref="G1239:H1239"/>
    <mergeCell ref="I1239:K1239"/>
    <mergeCell ref="C1240:D1240"/>
    <mergeCell ref="I1240:K1240"/>
    <mergeCell ref="C1241:D1241"/>
    <mergeCell ref="I1241:K1241"/>
    <mergeCell ref="C1242:D1242"/>
    <mergeCell ref="G1242:H1242"/>
    <mergeCell ref="I1242:K1242"/>
    <mergeCell ref="C1243:D1243"/>
    <mergeCell ref="G1243:H1243"/>
    <mergeCell ref="I1243:K1243"/>
    <mergeCell ref="C1244:D1244"/>
    <mergeCell ref="G1244:H1244"/>
    <mergeCell ref="I1244:K1244"/>
    <mergeCell ref="C1230:D1230"/>
    <mergeCell ref="I1230:K1230"/>
    <mergeCell ref="C1231:D1231"/>
    <mergeCell ref="I1231:K1231"/>
    <mergeCell ref="C1232:D1232"/>
    <mergeCell ref="I1232:K1232"/>
    <mergeCell ref="C1233:D1233"/>
    <mergeCell ref="I1233:K1233"/>
    <mergeCell ref="C1234:D1234"/>
    <mergeCell ref="I1234:K1234"/>
    <mergeCell ref="C1235:D1235"/>
    <mergeCell ref="I1235:K1235"/>
    <mergeCell ref="C1236:D1236"/>
    <mergeCell ref="G1236:H1236"/>
    <mergeCell ref="I1236:K1236"/>
    <mergeCell ref="C1237:D1237"/>
    <mergeCell ref="G1237:H1237"/>
    <mergeCell ref="I1237:K1237"/>
    <mergeCell ref="C1223:D1223"/>
    <mergeCell ref="G1223:H1223"/>
    <mergeCell ref="I1223:K1223"/>
    <mergeCell ref="C1224:D1224"/>
    <mergeCell ref="I1224:K1224"/>
    <mergeCell ref="C1225:D1225"/>
    <mergeCell ref="I1225:K1225"/>
    <mergeCell ref="C1226:D1226"/>
    <mergeCell ref="G1226:H1226"/>
    <mergeCell ref="I1226:K1226"/>
    <mergeCell ref="C1227:D1227"/>
    <mergeCell ref="G1227:H1227"/>
    <mergeCell ref="I1227:K1227"/>
    <mergeCell ref="C1228:D1228"/>
    <mergeCell ref="G1228:H1228"/>
    <mergeCell ref="I1228:K1228"/>
    <mergeCell ref="C1229:D1229"/>
    <mergeCell ref="G1229:H1229"/>
    <mergeCell ref="I1229:K1229"/>
    <mergeCell ref="C1217:D1217"/>
    <mergeCell ref="G1217:H1217"/>
    <mergeCell ref="I1217:K1217"/>
    <mergeCell ref="C1218:D1218"/>
    <mergeCell ref="G1218:H1218"/>
    <mergeCell ref="I1218:K1218"/>
    <mergeCell ref="C1219:D1219"/>
    <mergeCell ref="G1219:H1219"/>
    <mergeCell ref="I1219:K1219"/>
    <mergeCell ref="C1220:D1220"/>
    <mergeCell ref="G1220:H1220"/>
    <mergeCell ref="I1220:K1220"/>
    <mergeCell ref="C1221:D1221"/>
    <mergeCell ref="G1221:H1221"/>
    <mergeCell ref="I1221:K1221"/>
    <mergeCell ref="C1222:D1222"/>
    <mergeCell ref="G1222:H1222"/>
    <mergeCell ref="I1222:K1222"/>
    <mergeCell ref="C1211:D1211"/>
    <mergeCell ref="G1211:H1211"/>
    <mergeCell ref="I1211:K1211"/>
    <mergeCell ref="C1205:D1205"/>
    <mergeCell ref="I1205:K1205"/>
    <mergeCell ref="C1212:D1212"/>
    <mergeCell ref="G1212:H1212"/>
    <mergeCell ref="I1212:K1212"/>
    <mergeCell ref="C1213:D1213"/>
    <mergeCell ref="I1213:K1213"/>
    <mergeCell ref="C1214:D1214"/>
    <mergeCell ref="G1214:H1214"/>
    <mergeCell ref="I1214:K1214"/>
    <mergeCell ref="C1215:D1215"/>
    <mergeCell ref="G1215:H1215"/>
    <mergeCell ref="I1215:K1215"/>
    <mergeCell ref="C1216:D1216"/>
    <mergeCell ref="G1216:H1216"/>
    <mergeCell ref="I1216:K1216"/>
    <mergeCell ref="C1201:D1201"/>
    <mergeCell ref="G1201:H1201"/>
    <mergeCell ref="I1201:K1201"/>
    <mergeCell ref="I1191:K1191"/>
    <mergeCell ref="I1202:K1202"/>
    <mergeCell ref="C1203:D1203"/>
    <mergeCell ref="I1203:K1203"/>
    <mergeCell ref="C1206:D1206"/>
    <mergeCell ref="I1206:K1206"/>
    <mergeCell ref="C1207:D1207"/>
    <mergeCell ref="I1207:K1207"/>
    <mergeCell ref="C1208:D1208"/>
    <mergeCell ref="I1208:K1208"/>
    <mergeCell ref="C1209:D1209"/>
    <mergeCell ref="G1209:H1209"/>
    <mergeCell ref="I1209:K1209"/>
    <mergeCell ref="C1210:D1210"/>
    <mergeCell ref="G1210:H1210"/>
    <mergeCell ref="I1210:K1210"/>
    <mergeCell ref="G1186:H1186"/>
    <mergeCell ref="G1187:H1187"/>
    <mergeCell ref="G1188:H1188"/>
    <mergeCell ref="G1189:H1189"/>
    <mergeCell ref="G1190:H1190"/>
    <mergeCell ref="G1191:H1191"/>
    <mergeCell ref="G1192:H1192"/>
    <mergeCell ref="G1193:H1193"/>
    <mergeCell ref="G1194:H1194"/>
    <mergeCell ref="G1195:H1195"/>
    <mergeCell ref="G1196:H1196"/>
    <mergeCell ref="G1197:H1197"/>
    <mergeCell ref="G1198:H1198"/>
    <mergeCell ref="G1199:H1199"/>
    <mergeCell ref="C1200:D1200"/>
    <mergeCell ref="G1200:H1200"/>
    <mergeCell ref="I1200:K1200"/>
    <mergeCell ref="C1163:D1163"/>
    <mergeCell ref="G1163:H1163"/>
    <mergeCell ref="I1163:K1163"/>
    <mergeCell ref="C1164:D1164"/>
    <mergeCell ref="G1164:H1164"/>
    <mergeCell ref="I1164:K1164"/>
    <mergeCell ref="C1165:D1165"/>
    <mergeCell ref="G1165:H1165"/>
    <mergeCell ref="I1165:K1165"/>
    <mergeCell ref="C1166:D1166"/>
    <mergeCell ref="G1166:H1166"/>
    <mergeCell ref="I1166:K1166"/>
    <mergeCell ref="C1167:D1167"/>
    <mergeCell ref="G1167:H1167"/>
    <mergeCell ref="I1167:K1167"/>
    <mergeCell ref="C1168:D1168"/>
    <mergeCell ref="G1168:H1168"/>
    <mergeCell ref="I1168:K1168"/>
    <mergeCell ref="C1157:D1157"/>
    <mergeCell ref="G1157:H1157"/>
    <mergeCell ref="I1157:K1157"/>
    <mergeCell ref="C1158:D1158"/>
    <mergeCell ref="G1158:H1158"/>
    <mergeCell ref="I1158:K1158"/>
    <mergeCell ref="C1159:D1159"/>
    <mergeCell ref="G1159:H1159"/>
    <mergeCell ref="I1159:K1159"/>
    <mergeCell ref="C1160:D1160"/>
    <mergeCell ref="G1160:H1160"/>
    <mergeCell ref="I1160:K1160"/>
    <mergeCell ref="C1161:D1161"/>
    <mergeCell ref="G1161:H1161"/>
    <mergeCell ref="I1161:K1161"/>
    <mergeCell ref="C1162:D1162"/>
    <mergeCell ref="G1162:H1162"/>
    <mergeCell ref="I1162:K1162"/>
    <mergeCell ref="C1151:D1151"/>
    <mergeCell ref="G1151:H1151"/>
    <mergeCell ref="I1151:K1151"/>
    <mergeCell ref="C1152:D1152"/>
    <mergeCell ref="G1152:H1152"/>
    <mergeCell ref="I1152:K1152"/>
    <mergeCell ref="C1153:D1153"/>
    <mergeCell ref="G1153:H1153"/>
    <mergeCell ref="I1153:K1153"/>
    <mergeCell ref="C1154:D1154"/>
    <mergeCell ref="G1154:H1154"/>
    <mergeCell ref="I1154:K1154"/>
    <mergeCell ref="C1155:D1155"/>
    <mergeCell ref="G1155:H1155"/>
    <mergeCell ref="I1155:K1155"/>
    <mergeCell ref="C1156:D1156"/>
    <mergeCell ref="G1156:H1156"/>
    <mergeCell ref="I1156:K1156"/>
    <mergeCell ref="C1145:D1145"/>
    <mergeCell ref="G1145:H1145"/>
    <mergeCell ref="I1145:K1145"/>
    <mergeCell ref="C1146:D1146"/>
    <mergeCell ref="G1146:H1146"/>
    <mergeCell ref="I1146:K1146"/>
    <mergeCell ref="C1147:D1147"/>
    <mergeCell ref="G1147:H1147"/>
    <mergeCell ref="I1147:K1147"/>
    <mergeCell ref="C1148:D1148"/>
    <mergeCell ref="G1148:H1148"/>
    <mergeCell ref="I1148:K1148"/>
    <mergeCell ref="C1149:D1149"/>
    <mergeCell ref="G1149:H1149"/>
    <mergeCell ref="I1149:K1149"/>
    <mergeCell ref="C1150:D1150"/>
    <mergeCell ref="G1150:H1150"/>
    <mergeCell ref="I1150:K1150"/>
    <mergeCell ref="C1139:D1139"/>
    <mergeCell ref="G1139:H1139"/>
    <mergeCell ref="I1139:K1139"/>
    <mergeCell ref="C1140:D1140"/>
    <mergeCell ref="G1140:H1140"/>
    <mergeCell ref="I1140:K1140"/>
    <mergeCell ref="C1141:D1141"/>
    <mergeCell ref="G1141:H1141"/>
    <mergeCell ref="I1141:K1141"/>
    <mergeCell ref="C1142:D1142"/>
    <mergeCell ref="G1142:H1142"/>
    <mergeCell ref="I1142:K1142"/>
    <mergeCell ref="C1143:D1143"/>
    <mergeCell ref="G1143:H1143"/>
    <mergeCell ref="I1143:K1143"/>
    <mergeCell ref="C1144:D1144"/>
    <mergeCell ref="G1144:H1144"/>
    <mergeCell ref="I1144:K1144"/>
    <mergeCell ref="C1133:D1133"/>
    <mergeCell ref="G1133:H1133"/>
    <mergeCell ref="I1133:K1133"/>
    <mergeCell ref="C1134:D1134"/>
    <mergeCell ref="G1134:H1134"/>
    <mergeCell ref="I1134:K1134"/>
    <mergeCell ref="C1135:D1135"/>
    <mergeCell ref="G1135:H1135"/>
    <mergeCell ref="I1135:K1135"/>
    <mergeCell ref="C1136:D1136"/>
    <mergeCell ref="G1136:H1136"/>
    <mergeCell ref="I1136:K1136"/>
    <mergeCell ref="C1137:D1137"/>
    <mergeCell ref="G1137:H1137"/>
    <mergeCell ref="I1137:K1137"/>
    <mergeCell ref="C1138:D1138"/>
    <mergeCell ref="G1138:H1138"/>
    <mergeCell ref="I1138:K1138"/>
    <mergeCell ref="C1127:D1127"/>
    <mergeCell ref="G1127:H1127"/>
    <mergeCell ref="I1127:K1127"/>
    <mergeCell ref="C1128:D1128"/>
    <mergeCell ref="G1128:H1128"/>
    <mergeCell ref="I1128:K1128"/>
    <mergeCell ref="C1129:D1129"/>
    <mergeCell ref="G1129:H1129"/>
    <mergeCell ref="I1129:K1129"/>
    <mergeCell ref="C1130:D1130"/>
    <mergeCell ref="G1130:H1130"/>
    <mergeCell ref="I1130:K1130"/>
    <mergeCell ref="C1131:D1131"/>
    <mergeCell ref="G1131:H1131"/>
    <mergeCell ref="I1131:K1131"/>
    <mergeCell ref="C1132:D1132"/>
    <mergeCell ref="G1132:H1132"/>
    <mergeCell ref="I1132:K1132"/>
    <mergeCell ref="C1121:D1121"/>
    <mergeCell ref="G1121:H1121"/>
    <mergeCell ref="I1121:K1121"/>
    <mergeCell ref="C1122:D1122"/>
    <mergeCell ref="G1122:H1122"/>
    <mergeCell ref="I1122:K1122"/>
    <mergeCell ref="C1123:D1123"/>
    <mergeCell ref="G1123:H1123"/>
    <mergeCell ref="I1123:K1123"/>
    <mergeCell ref="C1124:D1124"/>
    <mergeCell ref="G1124:H1124"/>
    <mergeCell ref="I1124:K1124"/>
    <mergeCell ref="C1125:D1125"/>
    <mergeCell ref="G1125:H1125"/>
    <mergeCell ref="I1125:K1125"/>
    <mergeCell ref="C1126:D1126"/>
    <mergeCell ref="G1126:H1126"/>
    <mergeCell ref="I1126:K1126"/>
    <mergeCell ref="C1115:D1115"/>
    <mergeCell ref="G1115:H1115"/>
    <mergeCell ref="I1115:K1115"/>
    <mergeCell ref="C1116:D1116"/>
    <mergeCell ref="G1116:H1116"/>
    <mergeCell ref="I1116:K1116"/>
    <mergeCell ref="C1117:D1117"/>
    <mergeCell ref="G1117:H1117"/>
    <mergeCell ref="I1117:K1117"/>
    <mergeCell ref="C1118:D1118"/>
    <mergeCell ref="G1118:H1118"/>
    <mergeCell ref="I1118:K1118"/>
    <mergeCell ref="C1119:D1119"/>
    <mergeCell ref="G1119:H1119"/>
    <mergeCell ref="I1119:K1119"/>
    <mergeCell ref="C1120:D1120"/>
    <mergeCell ref="G1120:H1120"/>
    <mergeCell ref="I1120:K1120"/>
    <mergeCell ref="C1109:D1109"/>
    <mergeCell ref="G1109:H1109"/>
    <mergeCell ref="I1109:K1109"/>
    <mergeCell ref="C1110:D1110"/>
    <mergeCell ref="G1110:H1110"/>
    <mergeCell ref="I1110:K1110"/>
    <mergeCell ref="C1111:D1111"/>
    <mergeCell ref="G1111:H1111"/>
    <mergeCell ref="I1111:K1111"/>
    <mergeCell ref="C1112:D1112"/>
    <mergeCell ref="G1112:H1112"/>
    <mergeCell ref="I1112:K1112"/>
    <mergeCell ref="C1113:D1113"/>
    <mergeCell ref="G1113:H1113"/>
    <mergeCell ref="I1113:K1113"/>
    <mergeCell ref="C1114:D1114"/>
    <mergeCell ref="G1114:H1114"/>
    <mergeCell ref="I1114:K1114"/>
    <mergeCell ref="C1103:D1103"/>
    <mergeCell ref="G1103:H1103"/>
    <mergeCell ref="I1103:K1103"/>
    <mergeCell ref="C1104:D1104"/>
    <mergeCell ref="G1104:H1104"/>
    <mergeCell ref="I1104:K1104"/>
    <mergeCell ref="C1105:D1105"/>
    <mergeCell ref="G1105:H1105"/>
    <mergeCell ref="I1105:K1105"/>
    <mergeCell ref="C1106:D1106"/>
    <mergeCell ref="G1106:H1106"/>
    <mergeCell ref="I1106:K1106"/>
    <mergeCell ref="C1107:D1107"/>
    <mergeCell ref="G1107:H1107"/>
    <mergeCell ref="I1107:K1107"/>
    <mergeCell ref="C1108:D1108"/>
    <mergeCell ref="G1108:H1108"/>
    <mergeCell ref="I1108:K1108"/>
    <mergeCell ref="C1097:D1097"/>
    <mergeCell ref="G1097:H1097"/>
    <mergeCell ref="I1097:K1097"/>
    <mergeCell ref="C1098:D1098"/>
    <mergeCell ref="G1098:H1098"/>
    <mergeCell ref="I1098:K1098"/>
    <mergeCell ref="C1099:D1099"/>
    <mergeCell ref="G1099:H1099"/>
    <mergeCell ref="I1099:K1099"/>
    <mergeCell ref="C1100:D1100"/>
    <mergeCell ref="G1100:H1100"/>
    <mergeCell ref="I1100:K1100"/>
    <mergeCell ref="C1101:D1101"/>
    <mergeCell ref="G1101:H1101"/>
    <mergeCell ref="I1101:K1101"/>
    <mergeCell ref="C1102:D1102"/>
    <mergeCell ref="G1102:H1102"/>
    <mergeCell ref="I1102:K1102"/>
    <mergeCell ref="C1091:D1091"/>
    <mergeCell ref="G1091:H1091"/>
    <mergeCell ref="I1091:K1091"/>
    <mergeCell ref="C1092:D1092"/>
    <mergeCell ref="G1092:H1092"/>
    <mergeCell ref="I1092:K1092"/>
    <mergeCell ref="C1093:D1093"/>
    <mergeCell ref="G1093:H1093"/>
    <mergeCell ref="I1093:K1093"/>
    <mergeCell ref="C1094:D1094"/>
    <mergeCell ref="G1094:H1094"/>
    <mergeCell ref="I1094:K1094"/>
    <mergeCell ref="C1095:D1095"/>
    <mergeCell ref="G1095:H1095"/>
    <mergeCell ref="I1095:K1095"/>
    <mergeCell ref="C1096:D1096"/>
    <mergeCell ref="G1096:H1096"/>
    <mergeCell ref="I1096:K1096"/>
    <mergeCell ref="C1085:D1085"/>
    <mergeCell ref="G1085:H1085"/>
    <mergeCell ref="I1085:K1085"/>
    <mergeCell ref="C1086:D1086"/>
    <mergeCell ref="G1086:H1086"/>
    <mergeCell ref="I1086:K1086"/>
    <mergeCell ref="C1087:D1087"/>
    <mergeCell ref="G1087:H1087"/>
    <mergeCell ref="I1087:K1087"/>
    <mergeCell ref="C1088:D1088"/>
    <mergeCell ref="G1088:H1088"/>
    <mergeCell ref="I1088:K1088"/>
    <mergeCell ref="C1089:D1089"/>
    <mergeCell ref="G1089:H1089"/>
    <mergeCell ref="I1089:K1089"/>
    <mergeCell ref="C1090:D1090"/>
    <mergeCell ref="G1090:H1090"/>
    <mergeCell ref="I1090:K1090"/>
    <mergeCell ref="C1079:D1079"/>
    <mergeCell ref="G1079:H1079"/>
    <mergeCell ref="I1079:K1079"/>
    <mergeCell ref="C1080:D1080"/>
    <mergeCell ref="G1080:H1080"/>
    <mergeCell ref="I1080:K1080"/>
    <mergeCell ref="C1081:D1081"/>
    <mergeCell ref="G1081:H1081"/>
    <mergeCell ref="I1081:K1081"/>
    <mergeCell ref="C1082:D1082"/>
    <mergeCell ref="G1082:H1082"/>
    <mergeCell ref="I1082:K1082"/>
    <mergeCell ref="C1083:D1083"/>
    <mergeCell ref="G1083:H1083"/>
    <mergeCell ref="I1083:K1083"/>
    <mergeCell ref="C1084:D1084"/>
    <mergeCell ref="G1084:H1084"/>
    <mergeCell ref="I1084:K1084"/>
    <mergeCell ref="C1073:D1073"/>
    <mergeCell ref="G1073:H1073"/>
    <mergeCell ref="I1073:K1073"/>
    <mergeCell ref="C1074:D1074"/>
    <mergeCell ref="G1074:H1074"/>
    <mergeCell ref="I1074:K1074"/>
    <mergeCell ref="C1075:D1075"/>
    <mergeCell ref="G1075:H1075"/>
    <mergeCell ref="I1075:K1075"/>
    <mergeCell ref="C1076:D1076"/>
    <mergeCell ref="G1076:H1076"/>
    <mergeCell ref="I1076:K1076"/>
    <mergeCell ref="C1077:D1077"/>
    <mergeCell ref="G1077:H1077"/>
    <mergeCell ref="I1077:K1077"/>
    <mergeCell ref="C1078:D1078"/>
    <mergeCell ref="G1078:H1078"/>
    <mergeCell ref="I1078:K1078"/>
    <mergeCell ref="C1067:D1067"/>
    <mergeCell ref="G1067:H1067"/>
    <mergeCell ref="I1067:K1067"/>
    <mergeCell ref="C1068:D1068"/>
    <mergeCell ref="G1068:H1068"/>
    <mergeCell ref="I1068:K1068"/>
    <mergeCell ref="C1069:D1069"/>
    <mergeCell ref="G1069:H1069"/>
    <mergeCell ref="I1069:K1069"/>
    <mergeCell ref="C1070:D1070"/>
    <mergeCell ref="G1070:H1070"/>
    <mergeCell ref="I1070:K1070"/>
    <mergeCell ref="C1071:D1071"/>
    <mergeCell ref="G1071:H1071"/>
    <mergeCell ref="I1071:K1071"/>
    <mergeCell ref="C1072:D1072"/>
    <mergeCell ref="G1072:H1072"/>
    <mergeCell ref="I1072:K1072"/>
    <mergeCell ref="C1061:D1061"/>
    <mergeCell ref="G1061:H1061"/>
    <mergeCell ref="I1061:K1061"/>
    <mergeCell ref="C1062:D1062"/>
    <mergeCell ref="G1062:H1062"/>
    <mergeCell ref="I1062:K1062"/>
    <mergeCell ref="C1063:D1063"/>
    <mergeCell ref="G1063:H1063"/>
    <mergeCell ref="I1063:K1063"/>
    <mergeCell ref="C1064:D1064"/>
    <mergeCell ref="G1064:H1064"/>
    <mergeCell ref="I1064:K1064"/>
    <mergeCell ref="C1065:D1065"/>
    <mergeCell ref="G1065:H1065"/>
    <mergeCell ref="I1065:K1065"/>
    <mergeCell ref="C1066:D1066"/>
    <mergeCell ref="G1066:H1066"/>
    <mergeCell ref="I1066:K1066"/>
    <mergeCell ref="C1055:D1055"/>
    <mergeCell ref="G1055:H1055"/>
    <mergeCell ref="I1055:K1055"/>
    <mergeCell ref="C1056:D1056"/>
    <mergeCell ref="G1056:H1056"/>
    <mergeCell ref="I1056:K1056"/>
    <mergeCell ref="C1057:D1057"/>
    <mergeCell ref="G1057:H1057"/>
    <mergeCell ref="I1057:K1057"/>
    <mergeCell ref="C1058:D1058"/>
    <mergeCell ref="G1058:H1058"/>
    <mergeCell ref="I1058:K1058"/>
    <mergeCell ref="C1059:D1059"/>
    <mergeCell ref="G1059:H1059"/>
    <mergeCell ref="I1059:K1059"/>
    <mergeCell ref="C1060:D1060"/>
    <mergeCell ref="G1060:H1060"/>
    <mergeCell ref="I1060:K1060"/>
    <mergeCell ref="C1049:D1049"/>
    <mergeCell ref="G1049:H1049"/>
    <mergeCell ref="I1049:K1049"/>
    <mergeCell ref="C1050:D1050"/>
    <mergeCell ref="G1050:H1050"/>
    <mergeCell ref="I1050:K1050"/>
    <mergeCell ref="C1051:D1051"/>
    <mergeCell ref="G1051:H1051"/>
    <mergeCell ref="I1051:K1051"/>
    <mergeCell ref="C1052:D1052"/>
    <mergeCell ref="G1052:H1052"/>
    <mergeCell ref="I1052:K1052"/>
    <mergeCell ref="C1053:D1053"/>
    <mergeCell ref="G1053:H1053"/>
    <mergeCell ref="I1053:K1053"/>
    <mergeCell ref="C1054:D1054"/>
    <mergeCell ref="G1054:H1054"/>
    <mergeCell ref="I1054:K1054"/>
    <mergeCell ref="C1043:D1043"/>
    <mergeCell ref="G1043:H1043"/>
    <mergeCell ref="I1043:K1043"/>
    <mergeCell ref="C1044:D1044"/>
    <mergeCell ref="G1044:H1044"/>
    <mergeCell ref="I1044:K1044"/>
    <mergeCell ref="C1045:D1045"/>
    <mergeCell ref="G1045:H1045"/>
    <mergeCell ref="I1045:K1045"/>
    <mergeCell ref="C1046:D1046"/>
    <mergeCell ref="G1046:H1046"/>
    <mergeCell ref="I1046:K1046"/>
    <mergeCell ref="C1047:D1047"/>
    <mergeCell ref="G1047:H1047"/>
    <mergeCell ref="I1047:K1047"/>
    <mergeCell ref="C1048:D1048"/>
    <mergeCell ref="G1048:H1048"/>
    <mergeCell ref="I1048:K1048"/>
    <mergeCell ref="C1037:D1037"/>
    <mergeCell ref="G1037:H1037"/>
    <mergeCell ref="I1037:K1037"/>
    <mergeCell ref="C1038:D1038"/>
    <mergeCell ref="G1038:H1038"/>
    <mergeCell ref="I1038:K1038"/>
    <mergeCell ref="C1039:D1039"/>
    <mergeCell ref="G1039:H1039"/>
    <mergeCell ref="I1039:K1039"/>
    <mergeCell ref="C1040:D1040"/>
    <mergeCell ref="G1040:H1040"/>
    <mergeCell ref="I1040:K1040"/>
    <mergeCell ref="C1041:D1041"/>
    <mergeCell ref="G1041:H1041"/>
    <mergeCell ref="I1041:K1041"/>
    <mergeCell ref="C1042:D1042"/>
    <mergeCell ref="G1042:H1042"/>
    <mergeCell ref="I1042:K1042"/>
    <mergeCell ref="C1031:D1031"/>
    <mergeCell ref="G1031:H1031"/>
    <mergeCell ref="I1031:K1031"/>
    <mergeCell ref="C1032:D1032"/>
    <mergeCell ref="G1032:H1032"/>
    <mergeCell ref="I1032:K1032"/>
    <mergeCell ref="C1033:D1033"/>
    <mergeCell ref="G1033:H1033"/>
    <mergeCell ref="I1033:K1033"/>
    <mergeCell ref="C1034:D1034"/>
    <mergeCell ref="G1034:H1034"/>
    <mergeCell ref="I1034:K1034"/>
    <mergeCell ref="C1035:D1035"/>
    <mergeCell ref="G1035:H1035"/>
    <mergeCell ref="I1035:K1035"/>
    <mergeCell ref="C1036:D1036"/>
    <mergeCell ref="G1036:H1036"/>
    <mergeCell ref="I1036:K1036"/>
    <mergeCell ref="C1025:D1025"/>
    <mergeCell ref="G1025:H1025"/>
    <mergeCell ref="I1025:K1025"/>
    <mergeCell ref="C1026:D1026"/>
    <mergeCell ref="G1026:H1026"/>
    <mergeCell ref="I1026:K1026"/>
    <mergeCell ref="C1027:D1027"/>
    <mergeCell ref="G1027:H1027"/>
    <mergeCell ref="I1027:K1027"/>
    <mergeCell ref="C1028:D1028"/>
    <mergeCell ref="G1028:H1028"/>
    <mergeCell ref="I1028:K1028"/>
    <mergeCell ref="C1029:D1029"/>
    <mergeCell ref="G1029:H1029"/>
    <mergeCell ref="I1029:K1029"/>
    <mergeCell ref="C1030:D1030"/>
    <mergeCell ref="G1030:H1030"/>
    <mergeCell ref="I1030:K1030"/>
    <mergeCell ref="C1019:D1019"/>
    <mergeCell ref="G1019:H1019"/>
    <mergeCell ref="I1019:K1019"/>
    <mergeCell ref="C1020:D1020"/>
    <mergeCell ref="G1020:H1020"/>
    <mergeCell ref="I1020:K1020"/>
    <mergeCell ref="C1021:D1021"/>
    <mergeCell ref="G1021:H1021"/>
    <mergeCell ref="I1021:K1021"/>
    <mergeCell ref="C1022:D1022"/>
    <mergeCell ref="G1022:H1022"/>
    <mergeCell ref="I1022:K1022"/>
    <mergeCell ref="C1023:D1023"/>
    <mergeCell ref="G1023:H1023"/>
    <mergeCell ref="I1023:K1023"/>
    <mergeCell ref="C1024:D1024"/>
    <mergeCell ref="G1024:H1024"/>
    <mergeCell ref="I1024:K1024"/>
    <mergeCell ref="C1013:D1013"/>
    <mergeCell ref="G1013:H1013"/>
    <mergeCell ref="I1013:K1013"/>
    <mergeCell ref="C1014:D1014"/>
    <mergeCell ref="G1014:H1014"/>
    <mergeCell ref="I1014:K1014"/>
    <mergeCell ref="C1015:D1015"/>
    <mergeCell ref="G1015:H1015"/>
    <mergeCell ref="I1015:K1015"/>
    <mergeCell ref="C1016:D1016"/>
    <mergeCell ref="G1016:H1016"/>
    <mergeCell ref="I1016:K1016"/>
    <mergeCell ref="C1017:D1017"/>
    <mergeCell ref="G1017:H1017"/>
    <mergeCell ref="I1017:K1017"/>
    <mergeCell ref="C1018:D1018"/>
    <mergeCell ref="G1018:H1018"/>
    <mergeCell ref="I1018:K1018"/>
    <mergeCell ref="C1007:D1007"/>
    <mergeCell ref="G1007:H1007"/>
    <mergeCell ref="I1007:K1007"/>
    <mergeCell ref="C1008:D1008"/>
    <mergeCell ref="G1008:H1008"/>
    <mergeCell ref="I1008:K1008"/>
    <mergeCell ref="C1009:D1009"/>
    <mergeCell ref="G1009:H1009"/>
    <mergeCell ref="I1009:K1009"/>
    <mergeCell ref="C1010:D1010"/>
    <mergeCell ref="G1010:H1010"/>
    <mergeCell ref="I1010:K1010"/>
    <mergeCell ref="C1011:D1011"/>
    <mergeCell ref="G1011:H1011"/>
    <mergeCell ref="I1011:K1011"/>
    <mergeCell ref="C1012:D1012"/>
    <mergeCell ref="G1012:H1012"/>
    <mergeCell ref="I1012:K1012"/>
    <mergeCell ref="C1001:D1001"/>
    <mergeCell ref="G1001:H1001"/>
    <mergeCell ref="I1001:K1001"/>
    <mergeCell ref="C1002:D1002"/>
    <mergeCell ref="G1002:H1002"/>
    <mergeCell ref="I1002:K1002"/>
    <mergeCell ref="C1003:D1003"/>
    <mergeCell ref="G1003:H1003"/>
    <mergeCell ref="I1003:K1003"/>
    <mergeCell ref="C1004:D1004"/>
    <mergeCell ref="G1004:H1004"/>
    <mergeCell ref="I1004:K1004"/>
    <mergeCell ref="C1005:D1005"/>
    <mergeCell ref="G1005:H1005"/>
    <mergeCell ref="I1005:K1005"/>
    <mergeCell ref="C1006:D1006"/>
    <mergeCell ref="G1006:H1006"/>
    <mergeCell ref="I1006:K1006"/>
    <mergeCell ref="C995:D995"/>
    <mergeCell ref="G995:H995"/>
    <mergeCell ref="I995:K995"/>
    <mergeCell ref="C996:D996"/>
    <mergeCell ref="G996:H996"/>
    <mergeCell ref="I996:K996"/>
    <mergeCell ref="C997:D997"/>
    <mergeCell ref="G997:H997"/>
    <mergeCell ref="I997:K997"/>
    <mergeCell ref="C998:D998"/>
    <mergeCell ref="G998:H998"/>
    <mergeCell ref="I998:K998"/>
    <mergeCell ref="C999:D999"/>
    <mergeCell ref="G999:H999"/>
    <mergeCell ref="I999:K999"/>
    <mergeCell ref="C1000:D1000"/>
    <mergeCell ref="G1000:H1000"/>
    <mergeCell ref="I1000:K1000"/>
    <mergeCell ref="C989:D989"/>
    <mergeCell ref="G989:H989"/>
    <mergeCell ref="I989:K989"/>
    <mergeCell ref="C990:D990"/>
    <mergeCell ref="G990:H990"/>
    <mergeCell ref="I990:K990"/>
    <mergeCell ref="C991:D991"/>
    <mergeCell ref="G991:H991"/>
    <mergeCell ref="I991:K991"/>
    <mergeCell ref="C992:D992"/>
    <mergeCell ref="G992:H992"/>
    <mergeCell ref="I992:K992"/>
    <mergeCell ref="C993:D993"/>
    <mergeCell ref="G993:H993"/>
    <mergeCell ref="I993:K993"/>
    <mergeCell ref="C994:D994"/>
    <mergeCell ref="G994:H994"/>
    <mergeCell ref="I994:K994"/>
    <mergeCell ref="C983:D983"/>
    <mergeCell ref="G983:H983"/>
    <mergeCell ref="I983:K983"/>
    <mergeCell ref="C984:D984"/>
    <mergeCell ref="G984:H984"/>
    <mergeCell ref="I984:K984"/>
    <mergeCell ref="C985:D985"/>
    <mergeCell ref="G985:H985"/>
    <mergeCell ref="I985:K985"/>
    <mergeCell ref="C986:D986"/>
    <mergeCell ref="G986:H986"/>
    <mergeCell ref="I986:K986"/>
    <mergeCell ref="C987:D987"/>
    <mergeCell ref="G987:H987"/>
    <mergeCell ref="I987:K987"/>
    <mergeCell ref="C988:D988"/>
    <mergeCell ref="G988:H988"/>
    <mergeCell ref="I988:K988"/>
    <mergeCell ref="C977:D977"/>
    <mergeCell ref="G977:H977"/>
    <mergeCell ref="I977:K977"/>
    <mergeCell ref="C978:D978"/>
    <mergeCell ref="G978:H978"/>
    <mergeCell ref="I978:K978"/>
    <mergeCell ref="C979:D979"/>
    <mergeCell ref="G979:H979"/>
    <mergeCell ref="I979:K979"/>
    <mergeCell ref="C980:D980"/>
    <mergeCell ref="G980:H980"/>
    <mergeCell ref="I980:K980"/>
    <mergeCell ref="C981:D981"/>
    <mergeCell ref="G981:H981"/>
    <mergeCell ref="I981:K981"/>
    <mergeCell ref="C982:D982"/>
    <mergeCell ref="G982:H982"/>
    <mergeCell ref="I982:K982"/>
    <mergeCell ref="C971:D971"/>
    <mergeCell ref="G971:H971"/>
    <mergeCell ref="I971:K971"/>
    <mergeCell ref="C972:D972"/>
    <mergeCell ref="G972:H972"/>
    <mergeCell ref="I972:K972"/>
    <mergeCell ref="C973:D973"/>
    <mergeCell ref="G973:H973"/>
    <mergeCell ref="I973:K973"/>
    <mergeCell ref="C974:D974"/>
    <mergeCell ref="G974:H974"/>
    <mergeCell ref="I974:K974"/>
    <mergeCell ref="C975:D975"/>
    <mergeCell ref="G975:H975"/>
    <mergeCell ref="I975:K975"/>
    <mergeCell ref="C976:D976"/>
    <mergeCell ref="G976:H976"/>
    <mergeCell ref="I976:K976"/>
    <mergeCell ref="C965:D965"/>
    <mergeCell ref="G965:H965"/>
    <mergeCell ref="I965:K965"/>
    <mergeCell ref="C966:D966"/>
    <mergeCell ref="G966:H966"/>
    <mergeCell ref="I966:K966"/>
    <mergeCell ref="C967:D967"/>
    <mergeCell ref="G967:H967"/>
    <mergeCell ref="I967:K967"/>
    <mergeCell ref="C968:D968"/>
    <mergeCell ref="G968:H968"/>
    <mergeCell ref="I968:K968"/>
    <mergeCell ref="C969:D969"/>
    <mergeCell ref="G969:H969"/>
    <mergeCell ref="I969:K969"/>
    <mergeCell ref="C970:D970"/>
    <mergeCell ref="G970:H970"/>
    <mergeCell ref="I970:K970"/>
    <mergeCell ref="C959:D959"/>
    <mergeCell ref="G959:H959"/>
    <mergeCell ref="I959:K959"/>
    <mergeCell ref="C960:D960"/>
    <mergeCell ref="G960:H960"/>
    <mergeCell ref="I960:K960"/>
    <mergeCell ref="C961:D961"/>
    <mergeCell ref="G961:H961"/>
    <mergeCell ref="I961:K961"/>
    <mergeCell ref="C962:D962"/>
    <mergeCell ref="G962:H962"/>
    <mergeCell ref="I962:K962"/>
    <mergeCell ref="C963:D963"/>
    <mergeCell ref="G963:H963"/>
    <mergeCell ref="I963:K963"/>
    <mergeCell ref="C964:D964"/>
    <mergeCell ref="G964:H964"/>
    <mergeCell ref="I964:K964"/>
    <mergeCell ref="C953:D953"/>
    <mergeCell ref="G953:H953"/>
    <mergeCell ref="I953:K953"/>
    <mergeCell ref="C954:D954"/>
    <mergeCell ref="G954:H954"/>
    <mergeCell ref="I954:K954"/>
    <mergeCell ref="C955:D955"/>
    <mergeCell ref="G955:H955"/>
    <mergeCell ref="I955:K955"/>
    <mergeCell ref="C956:D956"/>
    <mergeCell ref="G956:H956"/>
    <mergeCell ref="I956:K956"/>
    <mergeCell ref="C957:D957"/>
    <mergeCell ref="G957:H957"/>
    <mergeCell ref="I957:K957"/>
    <mergeCell ref="C958:D958"/>
    <mergeCell ref="G958:H958"/>
    <mergeCell ref="I958:K958"/>
    <mergeCell ref="C947:D947"/>
    <mergeCell ref="G947:H947"/>
    <mergeCell ref="I947:K947"/>
    <mergeCell ref="C948:D948"/>
    <mergeCell ref="G948:H948"/>
    <mergeCell ref="I948:K948"/>
    <mergeCell ref="C949:D949"/>
    <mergeCell ref="G949:H949"/>
    <mergeCell ref="I949:K949"/>
    <mergeCell ref="C950:D950"/>
    <mergeCell ref="G950:H950"/>
    <mergeCell ref="I950:K950"/>
    <mergeCell ref="C951:D951"/>
    <mergeCell ref="G951:H951"/>
    <mergeCell ref="I951:K951"/>
    <mergeCell ref="C952:D952"/>
    <mergeCell ref="G952:H952"/>
    <mergeCell ref="I952:K952"/>
    <mergeCell ref="C941:D941"/>
    <mergeCell ref="G941:H941"/>
    <mergeCell ref="I941:K941"/>
    <mergeCell ref="C942:D942"/>
    <mergeCell ref="G942:H942"/>
    <mergeCell ref="I942:K942"/>
    <mergeCell ref="C943:D943"/>
    <mergeCell ref="G943:H943"/>
    <mergeCell ref="I943:K943"/>
    <mergeCell ref="C944:D944"/>
    <mergeCell ref="G944:H944"/>
    <mergeCell ref="I944:K944"/>
    <mergeCell ref="C945:D945"/>
    <mergeCell ref="G945:H945"/>
    <mergeCell ref="I945:K945"/>
    <mergeCell ref="C946:D946"/>
    <mergeCell ref="G946:H946"/>
    <mergeCell ref="I946:K946"/>
    <mergeCell ref="C935:D935"/>
    <mergeCell ref="G935:H935"/>
    <mergeCell ref="I935:K935"/>
    <mergeCell ref="C936:D936"/>
    <mergeCell ref="G936:H936"/>
    <mergeCell ref="I936:K936"/>
    <mergeCell ref="C937:D937"/>
    <mergeCell ref="G937:H937"/>
    <mergeCell ref="I937:K937"/>
    <mergeCell ref="C938:D938"/>
    <mergeCell ref="G938:H938"/>
    <mergeCell ref="I938:K938"/>
    <mergeCell ref="C939:D939"/>
    <mergeCell ref="G939:H939"/>
    <mergeCell ref="I939:K939"/>
    <mergeCell ref="C940:D940"/>
    <mergeCell ref="G940:H940"/>
    <mergeCell ref="I940:K940"/>
    <mergeCell ref="C929:D929"/>
    <mergeCell ref="G929:H929"/>
    <mergeCell ref="I929:K929"/>
    <mergeCell ref="C930:D930"/>
    <mergeCell ref="G930:H930"/>
    <mergeCell ref="I930:K930"/>
    <mergeCell ref="C931:D931"/>
    <mergeCell ref="G931:H931"/>
    <mergeCell ref="I931:K931"/>
    <mergeCell ref="C932:D932"/>
    <mergeCell ref="G932:H932"/>
    <mergeCell ref="I932:K932"/>
    <mergeCell ref="C933:D933"/>
    <mergeCell ref="G933:H933"/>
    <mergeCell ref="I933:K933"/>
    <mergeCell ref="C934:D934"/>
    <mergeCell ref="G934:H934"/>
    <mergeCell ref="I934:K934"/>
    <mergeCell ref="C923:D923"/>
    <mergeCell ref="G923:H923"/>
    <mergeCell ref="I923:K923"/>
    <mergeCell ref="C924:D924"/>
    <mergeCell ref="G924:H924"/>
    <mergeCell ref="I924:K924"/>
    <mergeCell ref="C925:D925"/>
    <mergeCell ref="G925:H925"/>
    <mergeCell ref="I925:K925"/>
    <mergeCell ref="C926:D926"/>
    <mergeCell ref="G926:H926"/>
    <mergeCell ref="I926:K926"/>
    <mergeCell ref="C927:D927"/>
    <mergeCell ref="G927:H927"/>
    <mergeCell ref="I927:K927"/>
    <mergeCell ref="C928:D928"/>
    <mergeCell ref="G928:H928"/>
    <mergeCell ref="I928:K928"/>
    <mergeCell ref="C917:D917"/>
    <mergeCell ref="G917:H917"/>
    <mergeCell ref="I917:K917"/>
    <mergeCell ref="C918:D918"/>
    <mergeCell ref="G918:H918"/>
    <mergeCell ref="I918:K918"/>
    <mergeCell ref="C919:D919"/>
    <mergeCell ref="G919:H919"/>
    <mergeCell ref="I919:K919"/>
    <mergeCell ref="C920:D920"/>
    <mergeCell ref="G920:H920"/>
    <mergeCell ref="I920:K920"/>
    <mergeCell ref="C921:D921"/>
    <mergeCell ref="G921:H921"/>
    <mergeCell ref="I921:K921"/>
    <mergeCell ref="C922:D922"/>
    <mergeCell ref="G922:H922"/>
    <mergeCell ref="I922:K922"/>
    <mergeCell ref="C911:D911"/>
    <mergeCell ref="G911:H911"/>
    <mergeCell ref="I911:K911"/>
    <mergeCell ref="C912:D912"/>
    <mergeCell ref="G912:H912"/>
    <mergeCell ref="I912:K912"/>
    <mergeCell ref="C913:D913"/>
    <mergeCell ref="G913:H913"/>
    <mergeCell ref="I913:K913"/>
    <mergeCell ref="C914:D914"/>
    <mergeCell ref="G914:H914"/>
    <mergeCell ref="I914:K914"/>
    <mergeCell ref="C915:D915"/>
    <mergeCell ref="G915:H915"/>
    <mergeCell ref="I915:K915"/>
    <mergeCell ref="C916:D916"/>
    <mergeCell ref="G916:H916"/>
    <mergeCell ref="I916:K916"/>
    <mergeCell ref="C905:D905"/>
    <mergeCell ref="G905:H905"/>
    <mergeCell ref="I905:K905"/>
    <mergeCell ref="C906:D906"/>
    <mergeCell ref="G906:H906"/>
    <mergeCell ref="I906:K906"/>
    <mergeCell ref="C907:D907"/>
    <mergeCell ref="G907:H907"/>
    <mergeCell ref="I907:K907"/>
    <mergeCell ref="C908:D908"/>
    <mergeCell ref="G908:H908"/>
    <mergeCell ref="I908:K908"/>
    <mergeCell ref="C909:D909"/>
    <mergeCell ref="G909:H909"/>
    <mergeCell ref="I909:K909"/>
    <mergeCell ref="C910:D910"/>
    <mergeCell ref="G910:H910"/>
    <mergeCell ref="I910:K910"/>
    <mergeCell ref="C899:D899"/>
    <mergeCell ref="G899:H899"/>
    <mergeCell ref="I899:K899"/>
    <mergeCell ref="C900:D900"/>
    <mergeCell ref="G900:H900"/>
    <mergeCell ref="I900:K900"/>
    <mergeCell ref="C901:D901"/>
    <mergeCell ref="G901:H901"/>
    <mergeCell ref="I901:K901"/>
    <mergeCell ref="C902:D902"/>
    <mergeCell ref="G902:H902"/>
    <mergeCell ref="I902:K902"/>
    <mergeCell ref="C903:D903"/>
    <mergeCell ref="G903:H903"/>
    <mergeCell ref="I903:K903"/>
    <mergeCell ref="C904:D904"/>
    <mergeCell ref="G904:H904"/>
    <mergeCell ref="I904:K904"/>
    <mergeCell ref="C893:D893"/>
    <mergeCell ref="G893:H893"/>
    <mergeCell ref="I893:K893"/>
    <mergeCell ref="C894:D894"/>
    <mergeCell ref="G894:H894"/>
    <mergeCell ref="I894:K894"/>
    <mergeCell ref="C895:D895"/>
    <mergeCell ref="G895:H895"/>
    <mergeCell ref="I895:K895"/>
    <mergeCell ref="C896:D896"/>
    <mergeCell ref="G896:H896"/>
    <mergeCell ref="I896:K896"/>
    <mergeCell ref="C897:D897"/>
    <mergeCell ref="G897:H897"/>
    <mergeCell ref="I897:K897"/>
    <mergeCell ref="C898:D898"/>
    <mergeCell ref="G898:H898"/>
    <mergeCell ref="I898:K898"/>
    <mergeCell ref="C887:D887"/>
    <mergeCell ref="G887:H887"/>
    <mergeCell ref="I887:K887"/>
    <mergeCell ref="C888:D888"/>
    <mergeCell ref="G888:H888"/>
    <mergeCell ref="I888:K888"/>
    <mergeCell ref="C889:D889"/>
    <mergeCell ref="G889:H889"/>
    <mergeCell ref="I889:K889"/>
    <mergeCell ref="C890:D890"/>
    <mergeCell ref="G890:H890"/>
    <mergeCell ref="I890:K890"/>
    <mergeCell ref="C891:D891"/>
    <mergeCell ref="G891:H891"/>
    <mergeCell ref="I891:K891"/>
    <mergeCell ref="C892:D892"/>
    <mergeCell ref="G892:H892"/>
    <mergeCell ref="I892:K892"/>
    <mergeCell ref="C881:D881"/>
    <mergeCell ref="G881:H881"/>
    <mergeCell ref="I881:K881"/>
    <mergeCell ref="C882:D882"/>
    <mergeCell ref="G882:H882"/>
    <mergeCell ref="I882:K882"/>
    <mergeCell ref="C883:D883"/>
    <mergeCell ref="G883:H883"/>
    <mergeCell ref="I883:K883"/>
    <mergeCell ref="C884:D884"/>
    <mergeCell ref="G884:H884"/>
    <mergeCell ref="I884:K884"/>
    <mergeCell ref="C885:D885"/>
    <mergeCell ref="G885:H885"/>
    <mergeCell ref="I885:K885"/>
    <mergeCell ref="C886:D886"/>
    <mergeCell ref="G886:H886"/>
    <mergeCell ref="I886:K886"/>
    <mergeCell ref="C875:D875"/>
    <mergeCell ref="G875:H875"/>
    <mergeCell ref="I875:K875"/>
    <mergeCell ref="C876:D876"/>
    <mergeCell ref="G876:H876"/>
    <mergeCell ref="I876:K876"/>
    <mergeCell ref="C877:D877"/>
    <mergeCell ref="G877:H877"/>
    <mergeCell ref="I877:K877"/>
    <mergeCell ref="C878:D878"/>
    <mergeCell ref="G878:H878"/>
    <mergeCell ref="I878:K878"/>
    <mergeCell ref="C879:D879"/>
    <mergeCell ref="G879:H879"/>
    <mergeCell ref="I879:K879"/>
    <mergeCell ref="C880:D880"/>
    <mergeCell ref="G880:H880"/>
    <mergeCell ref="I880:K880"/>
    <mergeCell ref="C869:D869"/>
    <mergeCell ref="G869:H869"/>
    <mergeCell ref="I869:K869"/>
    <mergeCell ref="C870:D870"/>
    <mergeCell ref="G870:H870"/>
    <mergeCell ref="I870:K870"/>
    <mergeCell ref="C871:D871"/>
    <mergeCell ref="G871:H871"/>
    <mergeCell ref="I871:K871"/>
    <mergeCell ref="C872:D872"/>
    <mergeCell ref="G872:H872"/>
    <mergeCell ref="I872:K872"/>
    <mergeCell ref="C873:D873"/>
    <mergeCell ref="G873:H873"/>
    <mergeCell ref="I873:K873"/>
    <mergeCell ref="C874:D874"/>
    <mergeCell ref="G874:H874"/>
    <mergeCell ref="I874:K874"/>
    <mergeCell ref="C863:D863"/>
    <mergeCell ref="G863:H863"/>
    <mergeCell ref="I863:K863"/>
    <mergeCell ref="C864:D864"/>
    <mergeCell ref="G864:H864"/>
    <mergeCell ref="I864:K864"/>
    <mergeCell ref="C865:D865"/>
    <mergeCell ref="G865:H865"/>
    <mergeCell ref="I865:K865"/>
    <mergeCell ref="C866:D866"/>
    <mergeCell ref="G866:H866"/>
    <mergeCell ref="I866:K866"/>
    <mergeCell ref="C867:D867"/>
    <mergeCell ref="G867:H867"/>
    <mergeCell ref="I867:K867"/>
    <mergeCell ref="C868:D868"/>
    <mergeCell ref="G868:H868"/>
    <mergeCell ref="I868:K868"/>
    <mergeCell ref="C857:D857"/>
    <mergeCell ref="G857:H857"/>
    <mergeCell ref="I857:K857"/>
    <mergeCell ref="C858:D858"/>
    <mergeCell ref="G858:H858"/>
    <mergeCell ref="I858:K858"/>
    <mergeCell ref="C859:D859"/>
    <mergeCell ref="G859:H859"/>
    <mergeCell ref="I859:K859"/>
    <mergeCell ref="C860:D860"/>
    <mergeCell ref="G860:H860"/>
    <mergeCell ref="I860:K860"/>
    <mergeCell ref="C861:D861"/>
    <mergeCell ref="G861:H861"/>
    <mergeCell ref="I861:K861"/>
    <mergeCell ref="C862:D862"/>
    <mergeCell ref="G862:H862"/>
    <mergeCell ref="I862:K862"/>
    <mergeCell ref="C851:D851"/>
    <mergeCell ref="G851:H851"/>
    <mergeCell ref="I851:K851"/>
    <mergeCell ref="C852:D852"/>
    <mergeCell ref="G852:H852"/>
    <mergeCell ref="I852:K852"/>
    <mergeCell ref="C853:D853"/>
    <mergeCell ref="G853:H853"/>
    <mergeCell ref="I853:K853"/>
    <mergeCell ref="C854:D854"/>
    <mergeCell ref="G854:H854"/>
    <mergeCell ref="I854:K854"/>
    <mergeCell ref="C855:D855"/>
    <mergeCell ref="G855:H855"/>
    <mergeCell ref="I855:K855"/>
    <mergeCell ref="C856:D856"/>
    <mergeCell ref="G856:H856"/>
    <mergeCell ref="I856:K856"/>
    <mergeCell ref="C845:D845"/>
    <mergeCell ref="G845:H845"/>
    <mergeCell ref="I845:K845"/>
    <mergeCell ref="C846:D846"/>
    <mergeCell ref="G846:H846"/>
    <mergeCell ref="I846:K846"/>
    <mergeCell ref="C847:D847"/>
    <mergeCell ref="G847:H847"/>
    <mergeCell ref="I847:K847"/>
    <mergeCell ref="C848:D848"/>
    <mergeCell ref="G848:H848"/>
    <mergeCell ref="I848:K848"/>
    <mergeCell ref="C849:D849"/>
    <mergeCell ref="G849:H849"/>
    <mergeCell ref="I849:K849"/>
    <mergeCell ref="C850:D850"/>
    <mergeCell ref="G850:H850"/>
    <mergeCell ref="I850:K850"/>
    <mergeCell ref="C839:D839"/>
    <mergeCell ref="G839:H839"/>
    <mergeCell ref="I839:K839"/>
    <mergeCell ref="C840:D840"/>
    <mergeCell ref="G840:H840"/>
    <mergeCell ref="I840:K840"/>
    <mergeCell ref="C841:D841"/>
    <mergeCell ref="G841:H841"/>
    <mergeCell ref="I841:K841"/>
    <mergeCell ref="C842:D842"/>
    <mergeCell ref="G842:H842"/>
    <mergeCell ref="I842:K842"/>
    <mergeCell ref="C843:D843"/>
    <mergeCell ref="G843:H843"/>
    <mergeCell ref="I843:K843"/>
    <mergeCell ref="C844:D844"/>
    <mergeCell ref="G844:H844"/>
    <mergeCell ref="I844:K844"/>
    <mergeCell ref="C833:D833"/>
    <mergeCell ref="G833:H833"/>
    <mergeCell ref="I833:K833"/>
    <mergeCell ref="C834:D834"/>
    <mergeCell ref="G834:H834"/>
    <mergeCell ref="I834:K834"/>
    <mergeCell ref="C835:D835"/>
    <mergeCell ref="G835:H835"/>
    <mergeCell ref="I835:K835"/>
    <mergeCell ref="C836:D836"/>
    <mergeCell ref="G836:H836"/>
    <mergeCell ref="I836:K836"/>
    <mergeCell ref="C837:D837"/>
    <mergeCell ref="G837:H837"/>
    <mergeCell ref="I837:K837"/>
    <mergeCell ref="C838:D838"/>
    <mergeCell ref="G838:H838"/>
    <mergeCell ref="I838:K838"/>
    <mergeCell ref="C827:D827"/>
    <mergeCell ref="G827:H827"/>
    <mergeCell ref="I827:K827"/>
    <mergeCell ref="C828:D828"/>
    <mergeCell ref="G828:H828"/>
    <mergeCell ref="I828:K828"/>
    <mergeCell ref="C829:D829"/>
    <mergeCell ref="G829:H829"/>
    <mergeCell ref="I829:K829"/>
    <mergeCell ref="C830:D830"/>
    <mergeCell ref="G830:H830"/>
    <mergeCell ref="I830:K830"/>
    <mergeCell ref="C831:D831"/>
    <mergeCell ref="G831:H831"/>
    <mergeCell ref="I831:K831"/>
    <mergeCell ref="C832:D832"/>
    <mergeCell ref="G832:H832"/>
    <mergeCell ref="I832:K832"/>
    <mergeCell ref="C821:D821"/>
    <mergeCell ref="G821:H821"/>
    <mergeCell ref="I821:K821"/>
    <mergeCell ref="C822:D822"/>
    <mergeCell ref="G822:H822"/>
    <mergeCell ref="I822:K822"/>
    <mergeCell ref="C823:D823"/>
    <mergeCell ref="G823:H823"/>
    <mergeCell ref="I823:K823"/>
    <mergeCell ref="C824:D824"/>
    <mergeCell ref="G824:H824"/>
    <mergeCell ref="I824:K824"/>
    <mergeCell ref="C825:D825"/>
    <mergeCell ref="G825:H825"/>
    <mergeCell ref="I825:K825"/>
    <mergeCell ref="C826:D826"/>
    <mergeCell ref="G826:H826"/>
    <mergeCell ref="I826:K826"/>
    <mergeCell ref="C815:D815"/>
    <mergeCell ref="G815:H815"/>
    <mergeCell ref="I815:K815"/>
    <mergeCell ref="C816:D816"/>
    <mergeCell ref="G816:H816"/>
    <mergeCell ref="I816:K816"/>
    <mergeCell ref="C817:D817"/>
    <mergeCell ref="G817:H817"/>
    <mergeCell ref="I817:K817"/>
    <mergeCell ref="C818:D818"/>
    <mergeCell ref="G818:H818"/>
    <mergeCell ref="I818:K818"/>
    <mergeCell ref="C819:D819"/>
    <mergeCell ref="G819:H819"/>
    <mergeCell ref="I819:K819"/>
    <mergeCell ref="C820:D820"/>
    <mergeCell ref="G820:H820"/>
    <mergeCell ref="I820:K820"/>
    <mergeCell ref="C809:D809"/>
    <mergeCell ref="G809:H809"/>
    <mergeCell ref="I809:K809"/>
    <mergeCell ref="C810:D810"/>
    <mergeCell ref="G810:H810"/>
    <mergeCell ref="I810:K810"/>
    <mergeCell ref="C811:D811"/>
    <mergeCell ref="G811:H811"/>
    <mergeCell ref="I811:K811"/>
    <mergeCell ref="C812:D812"/>
    <mergeCell ref="G812:H812"/>
    <mergeCell ref="I812:K812"/>
    <mergeCell ref="C813:D813"/>
    <mergeCell ref="G813:H813"/>
    <mergeCell ref="I813:K813"/>
    <mergeCell ref="C814:D814"/>
    <mergeCell ref="G814:H814"/>
    <mergeCell ref="I814:K814"/>
    <mergeCell ref="C803:D803"/>
    <mergeCell ref="G803:H803"/>
    <mergeCell ref="I803:K803"/>
    <mergeCell ref="C804:D804"/>
    <mergeCell ref="G804:H804"/>
    <mergeCell ref="I804:K804"/>
    <mergeCell ref="C805:D805"/>
    <mergeCell ref="G805:H805"/>
    <mergeCell ref="I805:K805"/>
    <mergeCell ref="C806:D806"/>
    <mergeCell ref="G806:H806"/>
    <mergeCell ref="I806:K806"/>
    <mergeCell ref="C807:D807"/>
    <mergeCell ref="G807:H807"/>
    <mergeCell ref="I807:K807"/>
    <mergeCell ref="C808:D808"/>
    <mergeCell ref="G808:H808"/>
    <mergeCell ref="I808:K808"/>
    <mergeCell ref="C797:D797"/>
    <mergeCell ref="G797:H797"/>
    <mergeCell ref="I797:K797"/>
    <mergeCell ref="C798:D798"/>
    <mergeCell ref="G798:H798"/>
    <mergeCell ref="I798:K798"/>
    <mergeCell ref="C799:D799"/>
    <mergeCell ref="G799:H799"/>
    <mergeCell ref="I799:K799"/>
    <mergeCell ref="C800:D800"/>
    <mergeCell ref="G800:H800"/>
    <mergeCell ref="I800:K800"/>
    <mergeCell ref="C801:D801"/>
    <mergeCell ref="G801:H801"/>
    <mergeCell ref="I801:K801"/>
    <mergeCell ref="C802:D802"/>
    <mergeCell ref="G802:H802"/>
    <mergeCell ref="I802:K802"/>
    <mergeCell ref="C791:D791"/>
    <mergeCell ref="G791:H791"/>
    <mergeCell ref="I791:K791"/>
    <mergeCell ref="C792:D792"/>
    <mergeCell ref="G792:H792"/>
    <mergeCell ref="I792:K792"/>
    <mergeCell ref="C793:D793"/>
    <mergeCell ref="G793:H793"/>
    <mergeCell ref="I793:K793"/>
    <mergeCell ref="C794:D794"/>
    <mergeCell ref="G794:H794"/>
    <mergeCell ref="I794:K794"/>
    <mergeCell ref="C795:D795"/>
    <mergeCell ref="G795:H795"/>
    <mergeCell ref="I795:K795"/>
    <mergeCell ref="C796:D796"/>
    <mergeCell ref="G796:H796"/>
    <mergeCell ref="I796:K796"/>
    <mergeCell ref="C785:D785"/>
    <mergeCell ref="G785:H785"/>
    <mergeCell ref="I785:K785"/>
    <mergeCell ref="C786:D786"/>
    <mergeCell ref="G786:H786"/>
    <mergeCell ref="I786:K786"/>
    <mergeCell ref="C787:D787"/>
    <mergeCell ref="G787:H787"/>
    <mergeCell ref="I787:K787"/>
    <mergeCell ref="C788:D788"/>
    <mergeCell ref="G788:H788"/>
    <mergeCell ref="I788:K788"/>
    <mergeCell ref="C789:D789"/>
    <mergeCell ref="G789:H789"/>
    <mergeCell ref="I789:K789"/>
    <mergeCell ref="C790:D790"/>
    <mergeCell ref="G790:H790"/>
    <mergeCell ref="I790:K790"/>
    <mergeCell ref="C779:D779"/>
    <mergeCell ref="G779:H779"/>
    <mergeCell ref="I779:K779"/>
    <mergeCell ref="C780:D780"/>
    <mergeCell ref="G780:H780"/>
    <mergeCell ref="I780:K780"/>
    <mergeCell ref="C781:D781"/>
    <mergeCell ref="G781:H781"/>
    <mergeCell ref="I781:K781"/>
    <mergeCell ref="C782:D782"/>
    <mergeCell ref="G782:H782"/>
    <mergeCell ref="I782:K782"/>
    <mergeCell ref="C783:D783"/>
    <mergeCell ref="G783:H783"/>
    <mergeCell ref="I783:K783"/>
    <mergeCell ref="C784:D784"/>
    <mergeCell ref="G784:H784"/>
    <mergeCell ref="I784:K784"/>
    <mergeCell ref="C773:D773"/>
    <mergeCell ref="G773:H773"/>
    <mergeCell ref="I773:K773"/>
    <mergeCell ref="C774:D774"/>
    <mergeCell ref="G774:H774"/>
    <mergeCell ref="I774:K774"/>
    <mergeCell ref="C775:D775"/>
    <mergeCell ref="G775:H775"/>
    <mergeCell ref="I775:K775"/>
    <mergeCell ref="C776:D776"/>
    <mergeCell ref="G776:H776"/>
    <mergeCell ref="I776:K776"/>
    <mergeCell ref="C777:D777"/>
    <mergeCell ref="G777:H777"/>
    <mergeCell ref="I777:K777"/>
    <mergeCell ref="C778:D778"/>
    <mergeCell ref="G778:H778"/>
    <mergeCell ref="I778:K778"/>
    <mergeCell ref="C767:D767"/>
    <mergeCell ref="G767:H767"/>
    <mergeCell ref="I767:K767"/>
    <mergeCell ref="C768:D768"/>
    <mergeCell ref="G768:H768"/>
    <mergeCell ref="I768:K768"/>
    <mergeCell ref="C769:D769"/>
    <mergeCell ref="G769:H769"/>
    <mergeCell ref="I769:K769"/>
    <mergeCell ref="C770:D770"/>
    <mergeCell ref="G770:H770"/>
    <mergeCell ref="I770:K770"/>
    <mergeCell ref="C771:D771"/>
    <mergeCell ref="G771:H771"/>
    <mergeCell ref="I771:K771"/>
    <mergeCell ref="C772:D772"/>
    <mergeCell ref="G772:H772"/>
    <mergeCell ref="I772:K772"/>
    <mergeCell ref="C761:D761"/>
    <mergeCell ref="G761:H761"/>
    <mergeCell ref="I761:K761"/>
    <mergeCell ref="C762:D762"/>
    <mergeCell ref="G762:H762"/>
    <mergeCell ref="I762:K762"/>
    <mergeCell ref="C763:D763"/>
    <mergeCell ref="G763:H763"/>
    <mergeCell ref="I763:K763"/>
    <mergeCell ref="C764:D764"/>
    <mergeCell ref="G764:H764"/>
    <mergeCell ref="I764:K764"/>
    <mergeCell ref="C765:D765"/>
    <mergeCell ref="G765:H765"/>
    <mergeCell ref="I765:K765"/>
    <mergeCell ref="C766:D766"/>
    <mergeCell ref="G766:H766"/>
    <mergeCell ref="I766:K766"/>
    <mergeCell ref="C755:D755"/>
    <mergeCell ref="G755:H755"/>
    <mergeCell ref="I755:K755"/>
    <mergeCell ref="C756:D756"/>
    <mergeCell ref="G756:H756"/>
    <mergeCell ref="I756:K756"/>
    <mergeCell ref="C757:D757"/>
    <mergeCell ref="G757:H757"/>
    <mergeCell ref="I757:K757"/>
    <mergeCell ref="C758:D758"/>
    <mergeCell ref="G758:H758"/>
    <mergeCell ref="I758:K758"/>
    <mergeCell ref="C759:D759"/>
    <mergeCell ref="G759:H759"/>
    <mergeCell ref="I759:K759"/>
    <mergeCell ref="C760:D760"/>
    <mergeCell ref="G760:H760"/>
    <mergeCell ref="I760:K760"/>
    <mergeCell ref="C749:D749"/>
    <mergeCell ref="G749:H749"/>
    <mergeCell ref="I749:K749"/>
    <mergeCell ref="C750:D750"/>
    <mergeCell ref="G750:H750"/>
    <mergeCell ref="I750:K750"/>
    <mergeCell ref="C751:D751"/>
    <mergeCell ref="G751:H751"/>
    <mergeCell ref="I751:K751"/>
    <mergeCell ref="C752:D752"/>
    <mergeCell ref="G752:H752"/>
    <mergeCell ref="I752:K752"/>
    <mergeCell ref="C753:D753"/>
    <mergeCell ref="G753:H753"/>
    <mergeCell ref="I753:K753"/>
    <mergeCell ref="C754:D754"/>
    <mergeCell ref="G754:H754"/>
    <mergeCell ref="I754:K754"/>
    <mergeCell ref="C743:D743"/>
    <mergeCell ref="G743:H743"/>
    <mergeCell ref="I743:K743"/>
    <mergeCell ref="C744:D744"/>
    <mergeCell ref="G744:H744"/>
    <mergeCell ref="I744:K744"/>
    <mergeCell ref="C745:D745"/>
    <mergeCell ref="G745:H745"/>
    <mergeCell ref="I745:K745"/>
    <mergeCell ref="C746:D746"/>
    <mergeCell ref="G746:H746"/>
    <mergeCell ref="I746:K746"/>
    <mergeCell ref="C747:D747"/>
    <mergeCell ref="G747:H747"/>
    <mergeCell ref="I747:K747"/>
    <mergeCell ref="C748:D748"/>
    <mergeCell ref="G748:H748"/>
    <mergeCell ref="I748:K748"/>
    <mergeCell ref="C737:D737"/>
    <mergeCell ref="G737:H737"/>
    <mergeCell ref="I737:K737"/>
    <mergeCell ref="C738:D738"/>
    <mergeCell ref="G738:H738"/>
    <mergeCell ref="I738:K738"/>
    <mergeCell ref="C739:D739"/>
    <mergeCell ref="G739:H739"/>
    <mergeCell ref="I739:K739"/>
    <mergeCell ref="C740:D740"/>
    <mergeCell ref="G740:H740"/>
    <mergeCell ref="I740:K740"/>
    <mergeCell ref="C741:D741"/>
    <mergeCell ref="G741:H741"/>
    <mergeCell ref="I741:K741"/>
    <mergeCell ref="C742:D742"/>
    <mergeCell ref="G742:H742"/>
    <mergeCell ref="I742:K742"/>
    <mergeCell ref="C731:D731"/>
    <mergeCell ref="G731:H731"/>
    <mergeCell ref="I731:K731"/>
    <mergeCell ref="C732:D732"/>
    <mergeCell ref="G732:H732"/>
    <mergeCell ref="I732:K732"/>
    <mergeCell ref="C733:D733"/>
    <mergeCell ref="G733:H733"/>
    <mergeCell ref="I733:K733"/>
    <mergeCell ref="C734:D734"/>
    <mergeCell ref="G734:H734"/>
    <mergeCell ref="I734:K734"/>
    <mergeCell ref="C735:D735"/>
    <mergeCell ref="G735:H735"/>
    <mergeCell ref="I735:K735"/>
    <mergeCell ref="C736:D736"/>
    <mergeCell ref="G736:H736"/>
    <mergeCell ref="I736:K736"/>
    <mergeCell ref="C725:D725"/>
    <mergeCell ref="G725:H725"/>
    <mergeCell ref="I725:K725"/>
    <mergeCell ref="C726:D726"/>
    <mergeCell ref="G726:H726"/>
    <mergeCell ref="I726:K726"/>
    <mergeCell ref="C727:D727"/>
    <mergeCell ref="G727:H727"/>
    <mergeCell ref="I727:K727"/>
    <mergeCell ref="C728:D728"/>
    <mergeCell ref="G728:H728"/>
    <mergeCell ref="I728:K728"/>
    <mergeCell ref="C729:D729"/>
    <mergeCell ref="G729:H729"/>
    <mergeCell ref="I729:K729"/>
    <mergeCell ref="C730:D730"/>
    <mergeCell ref="G730:H730"/>
    <mergeCell ref="I730:K730"/>
    <mergeCell ref="C719:D719"/>
    <mergeCell ref="G719:H719"/>
    <mergeCell ref="I719:K719"/>
    <mergeCell ref="C720:D720"/>
    <mergeCell ref="G720:H720"/>
    <mergeCell ref="I720:K720"/>
    <mergeCell ref="C721:D721"/>
    <mergeCell ref="G721:H721"/>
    <mergeCell ref="I721:K721"/>
    <mergeCell ref="C722:D722"/>
    <mergeCell ref="G722:H722"/>
    <mergeCell ref="I722:K722"/>
    <mergeCell ref="C723:D723"/>
    <mergeCell ref="G723:H723"/>
    <mergeCell ref="I723:K723"/>
    <mergeCell ref="C724:D724"/>
    <mergeCell ref="G724:H724"/>
    <mergeCell ref="I724:K724"/>
    <mergeCell ref="C713:D713"/>
    <mergeCell ref="G713:H713"/>
    <mergeCell ref="I713:K713"/>
    <mergeCell ref="C714:D714"/>
    <mergeCell ref="G714:H714"/>
    <mergeCell ref="I714:K714"/>
    <mergeCell ref="C715:D715"/>
    <mergeCell ref="G715:H715"/>
    <mergeCell ref="I715:K715"/>
    <mergeCell ref="C716:D716"/>
    <mergeCell ref="G716:H716"/>
    <mergeCell ref="I716:K716"/>
    <mergeCell ref="C717:D717"/>
    <mergeCell ref="G717:H717"/>
    <mergeCell ref="I717:K717"/>
    <mergeCell ref="C718:D718"/>
    <mergeCell ref="G718:H718"/>
    <mergeCell ref="I718:K718"/>
    <mergeCell ref="C707:D707"/>
    <mergeCell ref="G707:H707"/>
    <mergeCell ref="I707:K707"/>
    <mergeCell ref="C708:D708"/>
    <mergeCell ref="G708:H708"/>
    <mergeCell ref="I708:K708"/>
    <mergeCell ref="C709:D709"/>
    <mergeCell ref="G709:H709"/>
    <mergeCell ref="I709:K709"/>
    <mergeCell ref="C710:D710"/>
    <mergeCell ref="G710:H710"/>
    <mergeCell ref="I710:K710"/>
    <mergeCell ref="C711:D711"/>
    <mergeCell ref="G711:H711"/>
    <mergeCell ref="I711:K711"/>
    <mergeCell ref="C712:D712"/>
    <mergeCell ref="G712:H712"/>
    <mergeCell ref="I712:K712"/>
    <mergeCell ref="C701:D701"/>
    <mergeCell ref="G701:H701"/>
    <mergeCell ref="I701:K701"/>
    <mergeCell ref="C702:D702"/>
    <mergeCell ref="G702:H702"/>
    <mergeCell ref="I702:K702"/>
    <mergeCell ref="C703:D703"/>
    <mergeCell ref="G703:H703"/>
    <mergeCell ref="I703:K703"/>
    <mergeCell ref="C704:D704"/>
    <mergeCell ref="G704:H704"/>
    <mergeCell ref="I704:K704"/>
    <mergeCell ref="C705:D705"/>
    <mergeCell ref="G705:H705"/>
    <mergeCell ref="I705:K705"/>
    <mergeCell ref="C706:D706"/>
    <mergeCell ref="G706:H706"/>
    <mergeCell ref="I706:K706"/>
    <mergeCell ref="C695:D695"/>
    <mergeCell ref="G695:H695"/>
    <mergeCell ref="I695:K695"/>
    <mergeCell ref="C696:D696"/>
    <mergeCell ref="G696:H696"/>
    <mergeCell ref="I696:K696"/>
    <mergeCell ref="C697:D697"/>
    <mergeCell ref="G697:H697"/>
    <mergeCell ref="I697:K697"/>
    <mergeCell ref="C698:D698"/>
    <mergeCell ref="G698:H698"/>
    <mergeCell ref="I698:K698"/>
    <mergeCell ref="C699:D699"/>
    <mergeCell ref="G699:H699"/>
    <mergeCell ref="I699:K699"/>
    <mergeCell ref="C700:D700"/>
    <mergeCell ref="G700:H700"/>
    <mergeCell ref="I700:K700"/>
    <mergeCell ref="C689:D689"/>
    <mergeCell ref="G689:H689"/>
    <mergeCell ref="I689:K689"/>
    <mergeCell ref="C690:D690"/>
    <mergeCell ref="G690:H690"/>
    <mergeCell ref="I690:K690"/>
    <mergeCell ref="C691:D691"/>
    <mergeCell ref="G691:H691"/>
    <mergeCell ref="I691:K691"/>
    <mergeCell ref="C692:D692"/>
    <mergeCell ref="G692:H692"/>
    <mergeCell ref="I692:K692"/>
    <mergeCell ref="C693:D693"/>
    <mergeCell ref="G693:H693"/>
    <mergeCell ref="I693:K693"/>
    <mergeCell ref="C694:D694"/>
    <mergeCell ref="G694:H694"/>
    <mergeCell ref="I694:K694"/>
    <mergeCell ref="C683:D683"/>
    <mergeCell ref="G683:H683"/>
    <mergeCell ref="I683:K683"/>
    <mergeCell ref="C684:D684"/>
    <mergeCell ref="G684:H684"/>
    <mergeCell ref="I684:K684"/>
    <mergeCell ref="C685:D685"/>
    <mergeCell ref="G685:H685"/>
    <mergeCell ref="I685:K685"/>
    <mergeCell ref="C686:D686"/>
    <mergeCell ref="G686:H686"/>
    <mergeCell ref="I686:K686"/>
    <mergeCell ref="C687:D687"/>
    <mergeCell ref="G687:H687"/>
    <mergeCell ref="I687:K687"/>
    <mergeCell ref="C688:D688"/>
    <mergeCell ref="G688:H688"/>
    <mergeCell ref="I688:K688"/>
    <mergeCell ref="C677:D677"/>
    <mergeCell ref="G677:H677"/>
    <mergeCell ref="I677:K677"/>
    <mergeCell ref="C678:D678"/>
    <mergeCell ref="G678:H678"/>
    <mergeCell ref="I678:K678"/>
    <mergeCell ref="C679:D679"/>
    <mergeCell ref="G679:H679"/>
    <mergeCell ref="I679:K679"/>
    <mergeCell ref="C680:D680"/>
    <mergeCell ref="G680:H680"/>
    <mergeCell ref="I680:K680"/>
    <mergeCell ref="C681:D681"/>
    <mergeCell ref="G681:H681"/>
    <mergeCell ref="I681:K681"/>
    <mergeCell ref="C682:D682"/>
    <mergeCell ref="G682:H682"/>
    <mergeCell ref="I682:K682"/>
    <mergeCell ref="C671:D671"/>
    <mergeCell ref="G671:H671"/>
    <mergeCell ref="I671:K671"/>
    <mergeCell ref="C672:D672"/>
    <mergeCell ref="G672:H672"/>
    <mergeCell ref="I672:K672"/>
    <mergeCell ref="C673:D673"/>
    <mergeCell ref="G673:H673"/>
    <mergeCell ref="I673:K673"/>
    <mergeCell ref="C674:D674"/>
    <mergeCell ref="G674:H674"/>
    <mergeCell ref="I674:K674"/>
    <mergeCell ref="C675:D675"/>
    <mergeCell ref="G675:H675"/>
    <mergeCell ref="I675:K675"/>
    <mergeCell ref="C676:D676"/>
    <mergeCell ref="G676:H676"/>
    <mergeCell ref="I676:K676"/>
    <mergeCell ref="C665:D665"/>
    <mergeCell ref="G665:H665"/>
    <mergeCell ref="I665:K665"/>
    <mergeCell ref="C666:D666"/>
    <mergeCell ref="G666:H666"/>
    <mergeCell ref="I666:K666"/>
    <mergeCell ref="C667:D667"/>
    <mergeCell ref="G667:H667"/>
    <mergeCell ref="I667:K667"/>
    <mergeCell ref="C668:D668"/>
    <mergeCell ref="G668:H668"/>
    <mergeCell ref="I668:K668"/>
    <mergeCell ref="C669:D669"/>
    <mergeCell ref="G669:H669"/>
    <mergeCell ref="I669:K669"/>
    <mergeCell ref="C670:D670"/>
    <mergeCell ref="G670:H670"/>
    <mergeCell ref="I670:K670"/>
    <mergeCell ref="C659:D659"/>
    <mergeCell ref="G659:H659"/>
    <mergeCell ref="I659:K659"/>
    <mergeCell ref="C660:D660"/>
    <mergeCell ref="G660:H660"/>
    <mergeCell ref="I660:K660"/>
    <mergeCell ref="C661:D661"/>
    <mergeCell ref="G661:H661"/>
    <mergeCell ref="I661:K661"/>
    <mergeCell ref="C662:D662"/>
    <mergeCell ref="G662:H662"/>
    <mergeCell ref="I662:K662"/>
    <mergeCell ref="C663:D663"/>
    <mergeCell ref="G663:H663"/>
    <mergeCell ref="I663:K663"/>
    <mergeCell ref="C664:D664"/>
    <mergeCell ref="G664:H664"/>
    <mergeCell ref="I664:K664"/>
    <mergeCell ref="C653:D653"/>
    <mergeCell ref="G653:H653"/>
    <mergeCell ref="I653:K653"/>
    <mergeCell ref="C654:D654"/>
    <mergeCell ref="G654:H654"/>
    <mergeCell ref="I654:K654"/>
    <mergeCell ref="C655:D655"/>
    <mergeCell ref="G655:H655"/>
    <mergeCell ref="I655:K655"/>
    <mergeCell ref="C656:D656"/>
    <mergeCell ref="G656:H656"/>
    <mergeCell ref="I656:K656"/>
    <mergeCell ref="C657:D657"/>
    <mergeCell ref="G657:H657"/>
    <mergeCell ref="I657:K657"/>
    <mergeCell ref="C658:D658"/>
    <mergeCell ref="G658:H658"/>
    <mergeCell ref="I658:K658"/>
    <mergeCell ref="C647:D647"/>
    <mergeCell ref="G647:H647"/>
    <mergeCell ref="I647:K647"/>
    <mergeCell ref="C648:D648"/>
    <mergeCell ref="G648:H648"/>
    <mergeCell ref="I648:K648"/>
    <mergeCell ref="C649:D649"/>
    <mergeCell ref="G649:H649"/>
    <mergeCell ref="I649:K649"/>
    <mergeCell ref="C650:D650"/>
    <mergeCell ref="G650:H650"/>
    <mergeCell ref="I650:K650"/>
    <mergeCell ref="C651:D651"/>
    <mergeCell ref="G651:H651"/>
    <mergeCell ref="I651:K651"/>
    <mergeCell ref="C652:D652"/>
    <mergeCell ref="G652:H652"/>
    <mergeCell ref="I652:K652"/>
    <mergeCell ref="C641:D641"/>
    <mergeCell ref="G641:H641"/>
    <mergeCell ref="I641:K641"/>
    <mergeCell ref="C642:D642"/>
    <mergeCell ref="G642:H642"/>
    <mergeCell ref="I642:K642"/>
    <mergeCell ref="C643:D643"/>
    <mergeCell ref="G643:H643"/>
    <mergeCell ref="I643:K643"/>
    <mergeCell ref="C644:D644"/>
    <mergeCell ref="G644:H644"/>
    <mergeCell ref="I644:K644"/>
    <mergeCell ref="C645:D645"/>
    <mergeCell ref="G645:H645"/>
    <mergeCell ref="I645:K645"/>
    <mergeCell ref="C646:D646"/>
    <mergeCell ref="G646:H646"/>
    <mergeCell ref="I646:K646"/>
    <mergeCell ref="C635:D635"/>
    <mergeCell ref="G635:H635"/>
    <mergeCell ref="I635:K635"/>
    <mergeCell ref="C636:D636"/>
    <mergeCell ref="G636:H636"/>
    <mergeCell ref="I636:K636"/>
    <mergeCell ref="C637:D637"/>
    <mergeCell ref="G637:H637"/>
    <mergeCell ref="I637:K637"/>
    <mergeCell ref="C638:D638"/>
    <mergeCell ref="G638:H638"/>
    <mergeCell ref="I638:K638"/>
    <mergeCell ref="C639:D639"/>
    <mergeCell ref="G639:H639"/>
    <mergeCell ref="I639:K639"/>
    <mergeCell ref="C640:D640"/>
    <mergeCell ref="G640:H640"/>
    <mergeCell ref="I640:K640"/>
    <mergeCell ref="C629:D629"/>
    <mergeCell ref="G629:H629"/>
    <mergeCell ref="I629:K629"/>
    <mergeCell ref="C630:D630"/>
    <mergeCell ref="G630:H630"/>
    <mergeCell ref="I630:K630"/>
    <mergeCell ref="C631:D631"/>
    <mergeCell ref="G631:H631"/>
    <mergeCell ref="I631:K631"/>
    <mergeCell ref="C632:D632"/>
    <mergeCell ref="G632:H632"/>
    <mergeCell ref="I632:K632"/>
    <mergeCell ref="C633:D633"/>
    <mergeCell ref="G633:H633"/>
    <mergeCell ref="I633:K633"/>
    <mergeCell ref="C634:D634"/>
    <mergeCell ref="G634:H634"/>
    <mergeCell ref="I634:K634"/>
    <mergeCell ref="C623:D623"/>
    <mergeCell ref="G623:H623"/>
    <mergeCell ref="I623:K623"/>
    <mergeCell ref="C624:D624"/>
    <mergeCell ref="G624:H624"/>
    <mergeCell ref="I624:K624"/>
    <mergeCell ref="C625:D625"/>
    <mergeCell ref="G625:H625"/>
    <mergeCell ref="I625:K625"/>
    <mergeCell ref="C626:D626"/>
    <mergeCell ref="G626:H626"/>
    <mergeCell ref="I626:K626"/>
    <mergeCell ref="C627:D627"/>
    <mergeCell ref="G627:H627"/>
    <mergeCell ref="I627:K627"/>
    <mergeCell ref="C628:D628"/>
    <mergeCell ref="G628:H628"/>
    <mergeCell ref="I628:K628"/>
    <mergeCell ref="C617:D617"/>
    <mergeCell ref="G617:H617"/>
    <mergeCell ref="I617:K617"/>
    <mergeCell ref="C618:D618"/>
    <mergeCell ref="G618:H618"/>
    <mergeCell ref="I618:K618"/>
    <mergeCell ref="C619:D619"/>
    <mergeCell ref="G619:H619"/>
    <mergeCell ref="I619:K619"/>
    <mergeCell ref="C620:D620"/>
    <mergeCell ref="G620:H620"/>
    <mergeCell ref="I620:K620"/>
    <mergeCell ref="C621:D621"/>
    <mergeCell ref="G621:H621"/>
    <mergeCell ref="I621:K621"/>
    <mergeCell ref="C622:D622"/>
    <mergeCell ref="G622:H622"/>
    <mergeCell ref="I622:K622"/>
    <mergeCell ref="C611:D611"/>
    <mergeCell ref="G611:H611"/>
    <mergeCell ref="I611:K611"/>
    <mergeCell ref="C612:D612"/>
    <mergeCell ref="G612:H612"/>
    <mergeCell ref="I612:K612"/>
    <mergeCell ref="C613:D613"/>
    <mergeCell ref="G613:H613"/>
    <mergeCell ref="I613:K613"/>
    <mergeCell ref="C614:D614"/>
    <mergeCell ref="G614:H614"/>
    <mergeCell ref="I614:K614"/>
    <mergeCell ref="C615:D615"/>
    <mergeCell ref="G615:H615"/>
    <mergeCell ref="I615:K615"/>
    <mergeCell ref="C616:D616"/>
    <mergeCell ref="G616:H616"/>
    <mergeCell ref="I616:K616"/>
    <mergeCell ref="C605:D605"/>
    <mergeCell ref="G605:H605"/>
    <mergeCell ref="I605:K605"/>
    <mergeCell ref="C606:D606"/>
    <mergeCell ref="G606:H606"/>
    <mergeCell ref="I606:K606"/>
    <mergeCell ref="C607:D607"/>
    <mergeCell ref="G607:H607"/>
    <mergeCell ref="I607:K607"/>
    <mergeCell ref="C608:D608"/>
    <mergeCell ref="G608:H608"/>
    <mergeCell ref="I608:K608"/>
    <mergeCell ref="C609:D609"/>
    <mergeCell ref="G609:H609"/>
    <mergeCell ref="I609:K609"/>
    <mergeCell ref="C610:D610"/>
    <mergeCell ref="G610:H610"/>
    <mergeCell ref="I610:K610"/>
    <mergeCell ref="C599:D599"/>
    <mergeCell ref="G599:H599"/>
    <mergeCell ref="I599:K599"/>
    <mergeCell ref="C600:D600"/>
    <mergeCell ref="G600:H600"/>
    <mergeCell ref="I600:K600"/>
    <mergeCell ref="C601:D601"/>
    <mergeCell ref="G601:H601"/>
    <mergeCell ref="I601:K601"/>
    <mergeCell ref="C602:D602"/>
    <mergeCell ref="G602:H602"/>
    <mergeCell ref="I602:K602"/>
    <mergeCell ref="C603:D603"/>
    <mergeCell ref="G603:H603"/>
    <mergeCell ref="I603:K603"/>
    <mergeCell ref="C604:D604"/>
    <mergeCell ref="G604:H604"/>
    <mergeCell ref="I604:K604"/>
    <mergeCell ref="C593:D593"/>
    <mergeCell ref="G593:H593"/>
    <mergeCell ref="I593:K593"/>
    <mergeCell ref="C594:D594"/>
    <mergeCell ref="G594:H594"/>
    <mergeCell ref="I594:K594"/>
    <mergeCell ref="C595:D595"/>
    <mergeCell ref="G595:H595"/>
    <mergeCell ref="I595:K595"/>
    <mergeCell ref="C596:D596"/>
    <mergeCell ref="G596:H596"/>
    <mergeCell ref="I596:K596"/>
    <mergeCell ref="C597:D597"/>
    <mergeCell ref="G597:H597"/>
    <mergeCell ref="I597:K597"/>
    <mergeCell ref="C598:D598"/>
    <mergeCell ref="G598:H598"/>
    <mergeCell ref="I598:K598"/>
    <mergeCell ref="C587:D587"/>
    <mergeCell ref="G587:H587"/>
    <mergeCell ref="I587:K587"/>
    <mergeCell ref="C588:D588"/>
    <mergeCell ref="G588:H588"/>
    <mergeCell ref="I588:K588"/>
    <mergeCell ref="C589:D589"/>
    <mergeCell ref="G589:H589"/>
    <mergeCell ref="I589:K589"/>
    <mergeCell ref="C590:D590"/>
    <mergeCell ref="G590:H590"/>
    <mergeCell ref="I590:K590"/>
    <mergeCell ref="C591:D591"/>
    <mergeCell ref="G591:H591"/>
    <mergeCell ref="I591:K591"/>
    <mergeCell ref="C592:D592"/>
    <mergeCell ref="G592:H592"/>
    <mergeCell ref="I592:K592"/>
    <mergeCell ref="C581:D581"/>
    <mergeCell ref="G581:H581"/>
    <mergeCell ref="I581:K581"/>
    <mergeCell ref="C582:D582"/>
    <mergeCell ref="G582:H582"/>
    <mergeCell ref="I582:K582"/>
    <mergeCell ref="C583:D583"/>
    <mergeCell ref="G583:H583"/>
    <mergeCell ref="I583:K583"/>
    <mergeCell ref="C584:D584"/>
    <mergeCell ref="G584:H584"/>
    <mergeCell ref="I584:K584"/>
    <mergeCell ref="C585:D585"/>
    <mergeCell ref="G585:H585"/>
    <mergeCell ref="I585:K585"/>
    <mergeCell ref="C586:D586"/>
    <mergeCell ref="G586:H586"/>
    <mergeCell ref="I586:K586"/>
    <mergeCell ref="C575:D575"/>
    <mergeCell ref="G575:H575"/>
    <mergeCell ref="I575:K575"/>
    <mergeCell ref="C576:D576"/>
    <mergeCell ref="G576:H576"/>
    <mergeCell ref="I576:K576"/>
    <mergeCell ref="C577:D577"/>
    <mergeCell ref="G577:H577"/>
    <mergeCell ref="I577:K577"/>
    <mergeCell ref="C578:D578"/>
    <mergeCell ref="G578:H578"/>
    <mergeCell ref="I578:K578"/>
    <mergeCell ref="C579:D579"/>
    <mergeCell ref="G579:H579"/>
    <mergeCell ref="I579:K579"/>
    <mergeCell ref="C580:D580"/>
    <mergeCell ref="G580:H580"/>
    <mergeCell ref="I580:K580"/>
    <mergeCell ref="C569:D569"/>
    <mergeCell ref="G569:H569"/>
    <mergeCell ref="I569:K569"/>
    <mergeCell ref="C570:D570"/>
    <mergeCell ref="G570:H570"/>
    <mergeCell ref="I570:K570"/>
    <mergeCell ref="C571:D571"/>
    <mergeCell ref="G571:H571"/>
    <mergeCell ref="I571:K571"/>
    <mergeCell ref="C572:D572"/>
    <mergeCell ref="G572:H572"/>
    <mergeCell ref="I572:K572"/>
    <mergeCell ref="C573:D573"/>
    <mergeCell ref="G573:H573"/>
    <mergeCell ref="I573:K573"/>
    <mergeCell ref="C574:D574"/>
    <mergeCell ref="G574:H574"/>
    <mergeCell ref="I574:K574"/>
    <mergeCell ref="C563:D563"/>
    <mergeCell ref="G563:H563"/>
    <mergeCell ref="I563:K563"/>
    <mergeCell ref="C564:D564"/>
    <mergeCell ref="G564:H564"/>
    <mergeCell ref="I564:K564"/>
    <mergeCell ref="C565:D565"/>
    <mergeCell ref="G565:H565"/>
    <mergeCell ref="I565:K565"/>
    <mergeCell ref="C566:D566"/>
    <mergeCell ref="G566:H566"/>
    <mergeCell ref="I566:K566"/>
    <mergeCell ref="C567:D567"/>
    <mergeCell ref="G567:H567"/>
    <mergeCell ref="I567:K567"/>
    <mergeCell ref="C568:D568"/>
    <mergeCell ref="G568:H568"/>
    <mergeCell ref="I568:K568"/>
    <mergeCell ref="C557:D557"/>
    <mergeCell ref="G557:H557"/>
    <mergeCell ref="I557:K557"/>
    <mergeCell ref="C558:D558"/>
    <mergeCell ref="G558:H558"/>
    <mergeCell ref="I558:K558"/>
    <mergeCell ref="C559:D559"/>
    <mergeCell ref="G559:H559"/>
    <mergeCell ref="I559:K559"/>
    <mergeCell ref="C560:D560"/>
    <mergeCell ref="G560:H560"/>
    <mergeCell ref="I560:K560"/>
    <mergeCell ref="C561:D561"/>
    <mergeCell ref="G561:H561"/>
    <mergeCell ref="I561:K561"/>
    <mergeCell ref="C562:D562"/>
    <mergeCell ref="G562:H562"/>
    <mergeCell ref="I562:K562"/>
    <mergeCell ref="C551:D551"/>
    <mergeCell ref="G551:H551"/>
    <mergeCell ref="I551:K551"/>
    <mergeCell ref="C552:D552"/>
    <mergeCell ref="G552:H552"/>
    <mergeCell ref="I552:K552"/>
    <mergeCell ref="C553:D553"/>
    <mergeCell ref="G553:H553"/>
    <mergeCell ref="I553:K553"/>
    <mergeCell ref="C554:D554"/>
    <mergeCell ref="G554:H554"/>
    <mergeCell ref="I554:K554"/>
    <mergeCell ref="C555:D555"/>
    <mergeCell ref="G555:H555"/>
    <mergeCell ref="I555:K555"/>
    <mergeCell ref="C556:D556"/>
    <mergeCell ref="G556:H556"/>
    <mergeCell ref="I556:K556"/>
    <mergeCell ref="C545:D545"/>
    <mergeCell ref="G545:H545"/>
    <mergeCell ref="I545:K545"/>
    <mergeCell ref="C546:D546"/>
    <mergeCell ref="G546:H546"/>
    <mergeCell ref="I546:K546"/>
    <mergeCell ref="C547:D547"/>
    <mergeCell ref="G547:H547"/>
    <mergeCell ref="I547:K547"/>
    <mergeCell ref="C548:D548"/>
    <mergeCell ref="G548:H548"/>
    <mergeCell ref="I548:K548"/>
    <mergeCell ref="C549:D549"/>
    <mergeCell ref="G549:H549"/>
    <mergeCell ref="I549:K549"/>
    <mergeCell ref="C550:D550"/>
    <mergeCell ref="G550:H550"/>
    <mergeCell ref="I550:K550"/>
    <mergeCell ref="C539:D539"/>
    <mergeCell ref="G539:H539"/>
    <mergeCell ref="I539:K539"/>
    <mergeCell ref="C540:D540"/>
    <mergeCell ref="G540:H540"/>
    <mergeCell ref="I540:K540"/>
    <mergeCell ref="C541:D541"/>
    <mergeCell ref="G541:H541"/>
    <mergeCell ref="I541:K541"/>
    <mergeCell ref="C542:D542"/>
    <mergeCell ref="G542:H542"/>
    <mergeCell ref="I542:K542"/>
    <mergeCell ref="C543:D543"/>
    <mergeCell ref="G543:H543"/>
    <mergeCell ref="I543:K543"/>
    <mergeCell ref="C544:D544"/>
    <mergeCell ref="G544:H544"/>
    <mergeCell ref="I544:K544"/>
    <mergeCell ref="C533:D533"/>
    <mergeCell ref="G533:H533"/>
    <mergeCell ref="I533:K533"/>
    <mergeCell ref="C534:D534"/>
    <mergeCell ref="G534:H534"/>
    <mergeCell ref="I534:K534"/>
    <mergeCell ref="C535:D535"/>
    <mergeCell ref="G535:H535"/>
    <mergeCell ref="I535:K535"/>
    <mergeCell ref="C536:D536"/>
    <mergeCell ref="G536:H536"/>
    <mergeCell ref="I536:K536"/>
    <mergeCell ref="C537:D537"/>
    <mergeCell ref="G537:H537"/>
    <mergeCell ref="I537:K537"/>
    <mergeCell ref="C538:D538"/>
    <mergeCell ref="G538:H538"/>
    <mergeCell ref="I538:K538"/>
    <mergeCell ref="C527:D527"/>
    <mergeCell ref="G527:H527"/>
    <mergeCell ref="I527:K527"/>
    <mergeCell ref="C528:D528"/>
    <mergeCell ref="G528:H528"/>
    <mergeCell ref="I528:K528"/>
    <mergeCell ref="C529:D529"/>
    <mergeCell ref="G529:H529"/>
    <mergeCell ref="I529:K529"/>
    <mergeCell ref="C530:D530"/>
    <mergeCell ref="G530:H530"/>
    <mergeCell ref="I530:K530"/>
    <mergeCell ref="C531:D531"/>
    <mergeCell ref="G531:H531"/>
    <mergeCell ref="I531:K531"/>
    <mergeCell ref="C532:D532"/>
    <mergeCell ref="G532:H532"/>
    <mergeCell ref="I532:K532"/>
    <mergeCell ref="C521:D521"/>
    <mergeCell ref="G521:H521"/>
    <mergeCell ref="I521:K521"/>
    <mergeCell ref="C522:D522"/>
    <mergeCell ref="G522:H522"/>
    <mergeCell ref="I522:K522"/>
    <mergeCell ref="C523:D523"/>
    <mergeCell ref="G523:H523"/>
    <mergeCell ref="I523:K523"/>
    <mergeCell ref="C524:D524"/>
    <mergeCell ref="G524:H524"/>
    <mergeCell ref="I524:K524"/>
    <mergeCell ref="C525:D525"/>
    <mergeCell ref="G525:H525"/>
    <mergeCell ref="I525:K525"/>
    <mergeCell ref="C526:D526"/>
    <mergeCell ref="G526:H526"/>
    <mergeCell ref="I526:K526"/>
    <mergeCell ref="C515:D515"/>
    <mergeCell ref="G515:H515"/>
    <mergeCell ref="I515:K515"/>
    <mergeCell ref="C516:D516"/>
    <mergeCell ref="G516:H516"/>
    <mergeCell ref="I516:K516"/>
    <mergeCell ref="C517:D517"/>
    <mergeCell ref="G517:H517"/>
    <mergeCell ref="I517:K517"/>
    <mergeCell ref="C518:D518"/>
    <mergeCell ref="G518:H518"/>
    <mergeCell ref="I518:K518"/>
    <mergeCell ref="C519:D519"/>
    <mergeCell ref="G519:H519"/>
    <mergeCell ref="I519:K519"/>
    <mergeCell ref="C520:D520"/>
    <mergeCell ref="G520:H520"/>
    <mergeCell ref="I520:K520"/>
    <mergeCell ref="C509:D509"/>
    <mergeCell ref="G509:H509"/>
    <mergeCell ref="I509:K509"/>
    <mergeCell ref="C510:D510"/>
    <mergeCell ref="G510:H510"/>
    <mergeCell ref="I510:K510"/>
    <mergeCell ref="C511:D511"/>
    <mergeCell ref="G511:H511"/>
    <mergeCell ref="I511:K511"/>
    <mergeCell ref="C512:D512"/>
    <mergeCell ref="G512:H512"/>
    <mergeCell ref="I512:K512"/>
    <mergeCell ref="C513:D513"/>
    <mergeCell ref="G513:H513"/>
    <mergeCell ref="I513:K513"/>
    <mergeCell ref="C514:D514"/>
    <mergeCell ref="G514:H514"/>
    <mergeCell ref="I514:K514"/>
    <mergeCell ref="C503:D503"/>
    <mergeCell ref="G503:H503"/>
    <mergeCell ref="I503:K503"/>
    <mergeCell ref="C504:D504"/>
    <mergeCell ref="G504:H504"/>
    <mergeCell ref="I504:K504"/>
    <mergeCell ref="C505:D505"/>
    <mergeCell ref="G505:H505"/>
    <mergeCell ref="I505:K505"/>
    <mergeCell ref="C506:D506"/>
    <mergeCell ref="G506:H506"/>
    <mergeCell ref="I506:K506"/>
    <mergeCell ref="C507:D507"/>
    <mergeCell ref="G507:H507"/>
    <mergeCell ref="I507:K507"/>
    <mergeCell ref="C508:D508"/>
    <mergeCell ref="G508:H508"/>
    <mergeCell ref="I508:K508"/>
    <mergeCell ref="C497:D497"/>
    <mergeCell ref="G497:H497"/>
    <mergeCell ref="I497:K497"/>
    <mergeCell ref="C498:D498"/>
    <mergeCell ref="G498:H498"/>
    <mergeCell ref="I498:K498"/>
    <mergeCell ref="C499:D499"/>
    <mergeCell ref="G499:H499"/>
    <mergeCell ref="I499:K499"/>
    <mergeCell ref="C500:D500"/>
    <mergeCell ref="G500:H500"/>
    <mergeCell ref="I500:K500"/>
    <mergeCell ref="C501:D501"/>
    <mergeCell ref="G501:H501"/>
    <mergeCell ref="I501:K501"/>
    <mergeCell ref="C502:D502"/>
    <mergeCell ref="G502:H502"/>
    <mergeCell ref="I502:K502"/>
    <mergeCell ref="C491:D491"/>
    <mergeCell ref="G491:H491"/>
    <mergeCell ref="I491:K491"/>
    <mergeCell ref="C492:D492"/>
    <mergeCell ref="G492:H492"/>
    <mergeCell ref="I492:K492"/>
    <mergeCell ref="C493:D493"/>
    <mergeCell ref="G493:H493"/>
    <mergeCell ref="I493:K493"/>
    <mergeCell ref="C494:D494"/>
    <mergeCell ref="G494:H494"/>
    <mergeCell ref="I494:K494"/>
    <mergeCell ref="C495:D495"/>
    <mergeCell ref="G495:H495"/>
    <mergeCell ref="I495:K495"/>
    <mergeCell ref="C496:D496"/>
    <mergeCell ref="G496:H496"/>
    <mergeCell ref="I496:K496"/>
    <mergeCell ref="C485:D485"/>
    <mergeCell ref="G485:H485"/>
    <mergeCell ref="I485:K485"/>
    <mergeCell ref="C486:D486"/>
    <mergeCell ref="G486:H486"/>
    <mergeCell ref="I486:K486"/>
    <mergeCell ref="C487:D487"/>
    <mergeCell ref="G487:H487"/>
    <mergeCell ref="I487:K487"/>
    <mergeCell ref="C488:D488"/>
    <mergeCell ref="G488:H488"/>
    <mergeCell ref="I488:K488"/>
    <mergeCell ref="C489:D489"/>
    <mergeCell ref="G489:H489"/>
    <mergeCell ref="I489:K489"/>
    <mergeCell ref="C490:D490"/>
    <mergeCell ref="G490:H490"/>
    <mergeCell ref="I490:K490"/>
    <mergeCell ref="C479:D479"/>
    <mergeCell ref="G479:H479"/>
    <mergeCell ref="I479:K479"/>
    <mergeCell ref="C480:D480"/>
    <mergeCell ref="G480:H480"/>
    <mergeCell ref="I480:K480"/>
    <mergeCell ref="C481:D481"/>
    <mergeCell ref="G481:H481"/>
    <mergeCell ref="I481:K481"/>
    <mergeCell ref="C482:D482"/>
    <mergeCell ref="G482:H482"/>
    <mergeCell ref="I482:K482"/>
    <mergeCell ref="C483:D483"/>
    <mergeCell ref="G483:H483"/>
    <mergeCell ref="I483:K483"/>
    <mergeCell ref="C484:D484"/>
    <mergeCell ref="G484:H484"/>
    <mergeCell ref="I484:K484"/>
    <mergeCell ref="C473:D473"/>
    <mergeCell ref="G473:H473"/>
    <mergeCell ref="I473:K473"/>
    <mergeCell ref="C474:D474"/>
    <mergeCell ref="G474:H474"/>
    <mergeCell ref="I474:K474"/>
    <mergeCell ref="C475:D475"/>
    <mergeCell ref="G475:H475"/>
    <mergeCell ref="I475:K475"/>
    <mergeCell ref="C476:D476"/>
    <mergeCell ref="G476:H476"/>
    <mergeCell ref="I476:K476"/>
    <mergeCell ref="C477:D477"/>
    <mergeCell ref="G477:H477"/>
    <mergeCell ref="I477:K477"/>
    <mergeCell ref="C478:D478"/>
    <mergeCell ref="G478:H478"/>
    <mergeCell ref="I478:K478"/>
    <mergeCell ref="C467:D467"/>
    <mergeCell ref="G467:H467"/>
    <mergeCell ref="I467:K467"/>
    <mergeCell ref="C468:D468"/>
    <mergeCell ref="G468:H468"/>
    <mergeCell ref="I468:K468"/>
    <mergeCell ref="C469:D469"/>
    <mergeCell ref="G469:H469"/>
    <mergeCell ref="I469:K469"/>
    <mergeCell ref="C470:D470"/>
    <mergeCell ref="G470:H470"/>
    <mergeCell ref="I470:K470"/>
    <mergeCell ref="C471:D471"/>
    <mergeCell ref="G471:H471"/>
    <mergeCell ref="I471:K471"/>
    <mergeCell ref="C472:D472"/>
    <mergeCell ref="G472:H472"/>
    <mergeCell ref="I472:K472"/>
    <mergeCell ref="C461:D461"/>
    <mergeCell ref="G461:H461"/>
    <mergeCell ref="I461:K461"/>
    <mergeCell ref="C462:D462"/>
    <mergeCell ref="G462:H462"/>
    <mergeCell ref="I462:K462"/>
    <mergeCell ref="C463:D463"/>
    <mergeCell ref="G463:H463"/>
    <mergeCell ref="I463:K463"/>
    <mergeCell ref="C464:D464"/>
    <mergeCell ref="G464:H464"/>
    <mergeCell ref="I464:K464"/>
    <mergeCell ref="C465:D465"/>
    <mergeCell ref="G465:H465"/>
    <mergeCell ref="I465:K465"/>
    <mergeCell ref="C466:D466"/>
    <mergeCell ref="G466:H466"/>
    <mergeCell ref="I466:K466"/>
    <mergeCell ref="C455:D455"/>
    <mergeCell ref="G455:H455"/>
    <mergeCell ref="I455:K455"/>
    <mergeCell ref="C456:D456"/>
    <mergeCell ref="G456:H456"/>
    <mergeCell ref="I456:K456"/>
    <mergeCell ref="C457:D457"/>
    <mergeCell ref="G457:H457"/>
    <mergeCell ref="I457:K457"/>
    <mergeCell ref="C458:D458"/>
    <mergeCell ref="G458:H458"/>
    <mergeCell ref="I458:K458"/>
    <mergeCell ref="C459:D459"/>
    <mergeCell ref="G459:H459"/>
    <mergeCell ref="I459:K459"/>
    <mergeCell ref="C460:D460"/>
    <mergeCell ref="G460:H460"/>
    <mergeCell ref="I460:K460"/>
    <mergeCell ref="C449:D449"/>
    <mergeCell ref="G449:H449"/>
    <mergeCell ref="I449:K449"/>
    <mergeCell ref="C450:D450"/>
    <mergeCell ref="G450:H450"/>
    <mergeCell ref="I450:K450"/>
    <mergeCell ref="C451:D451"/>
    <mergeCell ref="G451:H451"/>
    <mergeCell ref="I451:K451"/>
    <mergeCell ref="C452:D452"/>
    <mergeCell ref="G452:H452"/>
    <mergeCell ref="I452:K452"/>
    <mergeCell ref="C453:D453"/>
    <mergeCell ref="G453:H453"/>
    <mergeCell ref="I453:K453"/>
    <mergeCell ref="C454:D454"/>
    <mergeCell ref="G454:H454"/>
    <mergeCell ref="I454:K454"/>
    <mergeCell ref="C443:D443"/>
    <mergeCell ref="G443:H443"/>
    <mergeCell ref="I443:K443"/>
    <mergeCell ref="C444:D444"/>
    <mergeCell ref="G444:H444"/>
    <mergeCell ref="I444:K444"/>
    <mergeCell ref="C445:D445"/>
    <mergeCell ref="G445:H445"/>
    <mergeCell ref="I445:K445"/>
    <mergeCell ref="C446:D446"/>
    <mergeCell ref="G446:H446"/>
    <mergeCell ref="I446:K446"/>
    <mergeCell ref="C447:D447"/>
    <mergeCell ref="G447:H447"/>
    <mergeCell ref="I447:K447"/>
    <mergeCell ref="C448:D448"/>
    <mergeCell ref="G448:H448"/>
    <mergeCell ref="I448:K448"/>
    <mergeCell ref="C437:D437"/>
    <mergeCell ref="G437:H437"/>
    <mergeCell ref="I437:K437"/>
    <mergeCell ref="C438:D438"/>
    <mergeCell ref="G438:H438"/>
    <mergeCell ref="I438:K438"/>
    <mergeCell ref="C439:D439"/>
    <mergeCell ref="G439:H439"/>
    <mergeCell ref="I439:K439"/>
    <mergeCell ref="C440:D440"/>
    <mergeCell ref="G440:H440"/>
    <mergeCell ref="I440:K440"/>
    <mergeCell ref="C441:D441"/>
    <mergeCell ref="G441:H441"/>
    <mergeCell ref="I441:K441"/>
    <mergeCell ref="C442:D442"/>
    <mergeCell ref="G442:H442"/>
    <mergeCell ref="I442:K442"/>
    <mergeCell ref="C431:D431"/>
    <mergeCell ref="G431:H431"/>
    <mergeCell ref="I431:K431"/>
    <mergeCell ref="C432:D432"/>
    <mergeCell ref="G432:H432"/>
    <mergeCell ref="I432:K432"/>
    <mergeCell ref="C433:D433"/>
    <mergeCell ref="G433:H433"/>
    <mergeCell ref="I433:K433"/>
    <mergeCell ref="C434:D434"/>
    <mergeCell ref="G434:H434"/>
    <mergeCell ref="I434:K434"/>
    <mergeCell ref="C435:D435"/>
    <mergeCell ref="G435:H435"/>
    <mergeCell ref="I435:K435"/>
    <mergeCell ref="C436:D436"/>
    <mergeCell ref="G436:H436"/>
    <mergeCell ref="I436:K436"/>
    <mergeCell ref="C425:D425"/>
    <mergeCell ref="G425:H425"/>
    <mergeCell ref="I425:K425"/>
    <mergeCell ref="C426:D426"/>
    <mergeCell ref="G426:H426"/>
    <mergeCell ref="I426:K426"/>
    <mergeCell ref="C427:D427"/>
    <mergeCell ref="G427:H427"/>
    <mergeCell ref="I427:K427"/>
    <mergeCell ref="C428:D428"/>
    <mergeCell ref="G428:H428"/>
    <mergeCell ref="I428:K428"/>
    <mergeCell ref="C429:D429"/>
    <mergeCell ref="G429:H429"/>
    <mergeCell ref="I429:K429"/>
    <mergeCell ref="C430:D430"/>
    <mergeCell ref="G430:H430"/>
    <mergeCell ref="I430:K430"/>
    <mergeCell ref="C419:D419"/>
    <mergeCell ref="G419:H419"/>
    <mergeCell ref="I419:K419"/>
    <mergeCell ref="C420:D420"/>
    <mergeCell ref="G420:H420"/>
    <mergeCell ref="I420:K420"/>
    <mergeCell ref="C421:D421"/>
    <mergeCell ref="G421:H421"/>
    <mergeCell ref="I421:K421"/>
    <mergeCell ref="C422:D422"/>
    <mergeCell ref="G422:H422"/>
    <mergeCell ref="I422:K422"/>
    <mergeCell ref="C423:D423"/>
    <mergeCell ref="G423:H423"/>
    <mergeCell ref="I423:K423"/>
    <mergeCell ref="C424:D424"/>
    <mergeCell ref="G424:H424"/>
    <mergeCell ref="I424:K424"/>
    <mergeCell ref="C413:D413"/>
    <mergeCell ref="G413:H413"/>
    <mergeCell ref="I413:K413"/>
    <mergeCell ref="C414:D414"/>
    <mergeCell ref="G414:H414"/>
    <mergeCell ref="I414:K414"/>
    <mergeCell ref="C415:D415"/>
    <mergeCell ref="G415:H415"/>
    <mergeCell ref="I415:K415"/>
    <mergeCell ref="C416:D416"/>
    <mergeCell ref="G416:H416"/>
    <mergeCell ref="I416:K416"/>
    <mergeCell ref="C417:D417"/>
    <mergeCell ref="G417:H417"/>
    <mergeCell ref="I417:K417"/>
    <mergeCell ref="C418:D418"/>
    <mergeCell ref="G418:H418"/>
    <mergeCell ref="I418:K418"/>
    <mergeCell ref="C407:D407"/>
    <mergeCell ref="G407:H407"/>
    <mergeCell ref="I407:K407"/>
    <mergeCell ref="C408:D408"/>
    <mergeCell ref="G408:H408"/>
    <mergeCell ref="I408:K408"/>
    <mergeCell ref="C409:D409"/>
    <mergeCell ref="G409:H409"/>
    <mergeCell ref="I409:K409"/>
    <mergeCell ref="C410:D410"/>
    <mergeCell ref="G410:H410"/>
    <mergeCell ref="I410:K410"/>
    <mergeCell ref="C411:D411"/>
    <mergeCell ref="G411:H411"/>
    <mergeCell ref="I411:K411"/>
    <mergeCell ref="C412:D412"/>
    <mergeCell ref="G412:H412"/>
    <mergeCell ref="I412:K412"/>
    <mergeCell ref="C401:D401"/>
    <mergeCell ref="G401:H401"/>
    <mergeCell ref="I401:K401"/>
    <mergeCell ref="C402:D402"/>
    <mergeCell ref="G402:H402"/>
    <mergeCell ref="I402:K402"/>
    <mergeCell ref="C403:D403"/>
    <mergeCell ref="G403:H403"/>
    <mergeCell ref="I403:K403"/>
    <mergeCell ref="C404:D404"/>
    <mergeCell ref="G404:H404"/>
    <mergeCell ref="I404:K404"/>
    <mergeCell ref="C405:D405"/>
    <mergeCell ref="G405:H405"/>
    <mergeCell ref="I405:K405"/>
    <mergeCell ref="C406:D406"/>
    <mergeCell ref="G406:H406"/>
    <mergeCell ref="I406:K406"/>
    <mergeCell ref="C395:D395"/>
    <mergeCell ref="G395:H395"/>
    <mergeCell ref="I395:K395"/>
    <mergeCell ref="C396:D396"/>
    <mergeCell ref="G396:H396"/>
    <mergeCell ref="I396:K396"/>
    <mergeCell ref="C397:D397"/>
    <mergeCell ref="G397:H397"/>
    <mergeCell ref="I397:K397"/>
    <mergeCell ref="C398:D398"/>
    <mergeCell ref="G398:H398"/>
    <mergeCell ref="I398:K398"/>
    <mergeCell ref="C399:D399"/>
    <mergeCell ref="G399:H399"/>
    <mergeCell ref="I399:K399"/>
    <mergeCell ref="C400:D400"/>
    <mergeCell ref="G400:H400"/>
    <mergeCell ref="I400:K400"/>
    <mergeCell ref="C389:D389"/>
    <mergeCell ref="G389:H389"/>
    <mergeCell ref="I389:K389"/>
    <mergeCell ref="C390:D390"/>
    <mergeCell ref="G390:H390"/>
    <mergeCell ref="I390:K390"/>
    <mergeCell ref="C391:D391"/>
    <mergeCell ref="G391:H391"/>
    <mergeCell ref="I391:K391"/>
    <mergeCell ref="C392:D392"/>
    <mergeCell ref="G392:H392"/>
    <mergeCell ref="I392:K392"/>
    <mergeCell ref="C393:D393"/>
    <mergeCell ref="G393:H393"/>
    <mergeCell ref="I393:K393"/>
    <mergeCell ref="C394:D394"/>
    <mergeCell ref="G394:H394"/>
    <mergeCell ref="I394:K394"/>
    <mergeCell ref="C383:D383"/>
    <mergeCell ref="G383:H383"/>
    <mergeCell ref="I383:K383"/>
    <mergeCell ref="C384:D384"/>
    <mergeCell ref="G384:H384"/>
    <mergeCell ref="I384:K384"/>
    <mergeCell ref="C385:D385"/>
    <mergeCell ref="G385:H385"/>
    <mergeCell ref="I385:K385"/>
    <mergeCell ref="C386:D386"/>
    <mergeCell ref="G386:H386"/>
    <mergeCell ref="I386:K386"/>
    <mergeCell ref="C387:D387"/>
    <mergeCell ref="G387:H387"/>
    <mergeCell ref="I387:K387"/>
    <mergeCell ref="C388:D388"/>
    <mergeCell ref="G388:H388"/>
    <mergeCell ref="I388:K388"/>
    <mergeCell ref="C377:D377"/>
    <mergeCell ref="G377:H377"/>
    <mergeCell ref="I377:K377"/>
    <mergeCell ref="C378:D378"/>
    <mergeCell ref="G378:H378"/>
    <mergeCell ref="I378:K378"/>
    <mergeCell ref="C379:D379"/>
    <mergeCell ref="G379:H379"/>
    <mergeCell ref="I379:K379"/>
    <mergeCell ref="C380:D380"/>
    <mergeCell ref="G380:H380"/>
    <mergeCell ref="I380:K380"/>
    <mergeCell ref="C381:D381"/>
    <mergeCell ref="G381:H381"/>
    <mergeCell ref="I381:K381"/>
    <mergeCell ref="C382:D382"/>
    <mergeCell ref="G382:H382"/>
    <mergeCell ref="I382:K382"/>
    <mergeCell ref="C371:D371"/>
    <mergeCell ref="G371:H371"/>
    <mergeCell ref="I371:K371"/>
    <mergeCell ref="C372:D372"/>
    <mergeCell ref="G372:H372"/>
    <mergeCell ref="I372:K372"/>
    <mergeCell ref="C373:D373"/>
    <mergeCell ref="G373:H373"/>
    <mergeCell ref="I373:K373"/>
    <mergeCell ref="C374:D374"/>
    <mergeCell ref="G374:H374"/>
    <mergeCell ref="I374:K374"/>
    <mergeCell ref="C375:D375"/>
    <mergeCell ref="G375:H375"/>
    <mergeCell ref="I375:K375"/>
    <mergeCell ref="C376:D376"/>
    <mergeCell ref="G376:H376"/>
    <mergeCell ref="I376:K376"/>
    <mergeCell ref="C365:D365"/>
    <mergeCell ref="G365:H365"/>
    <mergeCell ref="I365:K365"/>
    <mergeCell ref="C366:D366"/>
    <mergeCell ref="G366:H366"/>
    <mergeCell ref="I366:K366"/>
    <mergeCell ref="C367:D367"/>
    <mergeCell ref="G367:H367"/>
    <mergeCell ref="I367:K367"/>
    <mergeCell ref="C368:D368"/>
    <mergeCell ref="G368:H368"/>
    <mergeCell ref="I368:K368"/>
    <mergeCell ref="C369:D369"/>
    <mergeCell ref="G369:H369"/>
    <mergeCell ref="I369:K369"/>
    <mergeCell ref="C370:D370"/>
    <mergeCell ref="G370:H370"/>
    <mergeCell ref="I370:K370"/>
    <mergeCell ref="C359:D359"/>
    <mergeCell ref="G359:H359"/>
    <mergeCell ref="I359:K359"/>
    <mergeCell ref="C360:D360"/>
    <mergeCell ref="G360:H360"/>
    <mergeCell ref="I360:K360"/>
    <mergeCell ref="C361:D361"/>
    <mergeCell ref="G361:H361"/>
    <mergeCell ref="I361:K361"/>
    <mergeCell ref="C362:D362"/>
    <mergeCell ref="G362:H362"/>
    <mergeCell ref="I362:K362"/>
    <mergeCell ref="C363:D363"/>
    <mergeCell ref="G363:H363"/>
    <mergeCell ref="I363:K363"/>
    <mergeCell ref="C364:D364"/>
    <mergeCell ref="G364:H364"/>
    <mergeCell ref="I364:K364"/>
    <mergeCell ref="C353:D353"/>
    <mergeCell ref="G353:H353"/>
    <mergeCell ref="I353:K353"/>
    <mergeCell ref="C354:D354"/>
    <mergeCell ref="G354:H354"/>
    <mergeCell ref="I354:K354"/>
    <mergeCell ref="C355:D355"/>
    <mergeCell ref="G355:H355"/>
    <mergeCell ref="I355:K355"/>
    <mergeCell ref="C356:D356"/>
    <mergeCell ref="G356:H356"/>
    <mergeCell ref="I356:K356"/>
    <mergeCell ref="C357:D357"/>
    <mergeCell ref="G357:H357"/>
    <mergeCell ref="I357:K357"/>
    <mergeCell ref="C358:D358"/>
    <mergeCell ref="G358:H358"/>
    <mergeCell ref="I358:K358"/>
    <mergeCell ref="C347:D347"/>
    <mergeCell ref="G347:H347"/>
    <mergeCell ref="I347:K347"/>
    <mergeCell ref="C348:D348"/>
    <mergeCell ref="G348:H348"/>
    <mergeCell ref="I348:K348"/>
    <mergeCell ref="C349:D349"/>
    <mergeCell ref="G349:H349"/>
    <mergeCell ref="I349:K349"/>
    <mergeCell ref="C350:D350"/>
    <mergeCell ref="G350:H350"/>
    <mergeCell ref="I350:K350"/>
    <mergeCell ref="C351:D351"/>
    <mergeCell ref="G351:H351"/>
    <mergeCell ref="I351:K351"/>
    <mergeCell ref="C352:D352"/>
    <mergeCell ref="G352:H352"/>
    <mergeCell ref="I352:K352"/>
    <mergeCell ref="C341:D341"/>
    <mergeCell ref="G341:H341"/>
    <mergeCell ref="I341:K341"/>
    <mergeCell ref="C342:D342"/>
    <mergeCell ref="G342:H342"/>
    <mergeCell ref="I342:K342"/>
    <mergeCell ref="C343:D343"/>
    <mergeCell ref="G343:H343"/>
    <mergeCell ref="I343:K343"/>
    <mergeCell ref="C344:D344"/>
    <mergeCell ref="G344:H344"/>
    <mergeCell ref="I344:K344"/>
    <mergeCell ref="C345:D345"/>
    <mergeCell ref="G345:H345"/>
    <mergeCell ref="I345:K345"/>
    <mergeCell ref="C346:D346"/>
    <mergeCell ref="G346:H346"/>
    <mergeCell ref="I346:K346"/>
    <mergeCell ref="C335:D335"/>
    <mergeCell ref="G335:H335"/>
    <mergeCell ref="I335:K335"/>
    <mergeCell ref="C336:D336"/>
    <mergeCell ref="G336:H336"/>
    <mergeCell ref="I336:K336"/>
    <mergeCell ref="C337:D337"/>
    <mergeCell ref="G337:H337"/>
    <mergeCell ref="I337:K337"/>
    <mergeCell ref="C338:D338"/>
    <mergeCell ref="G338:H338"/>
    <mergeCell ref="I338:K338"/>
    <mergeCell ref="C339:D339"/>
    <mergeCell ref="G339:H339"/>
    <mergeCell ref="I339:K339"/>
    <mergeCell ref="C340:D340"/>
    <mergeCell ref="G340:H340"/>
    <mergeCell ref="I340:K340"/>
    <mergeCell ref="C329:D329"/>
    <mergeCell ref="G329:H329"/>
    <mergeCell ref="I329:K329"/>
    <mergeCell ref="C330:D330"/>
    <mergeCell ref="G330:H330"/>
    <mergeCell ref="I330:K330"/>
    <mergeCell ref="C331:D331"/>
    <mergeCell ref="G331:H331"/>
    <mergeCell ref="I331:K331"/>
    <mergeCell ref="C332:D332"/>
    <mergeCell ref="G332:H332"/>
    <mergeCell ref="I332:K332"/>
    <mergeCell ref="C333:D333"/>
    <mergeCell ref="G333:H333"/>
    <mergeCell ref="I333:K333"/>
    <mergeCell ref="C334:D334"/>
    <mergeCell ref="G334:H334"/>
    <mergeCell ref="I334:K334"/>
    <mergeCell ref="C323:D323"/>
    <mergeCell ref="G323:H323"/>
    <mergeCell ref="I323:K323"/>
    <mergeCell ref="C324:D324"/>
    <mergeCell ref="G324:H324"/>
    <mergeCell ref="I324:K324"/>
    <mergeCell ref="C325:D325"/>
    <mergeCell ref="G325:H325"/>
    <mergeCell ref="I325:K325"/>
    <mergeCell ref="C326:D326"/>
    <mergeCell ref="G326:H326"/>
    <mergeCell ref="I326:K326"/>
    <mergeCell ref="C327:D327"/>
    <mergeCell ref="G327:H327"/>
    <mergeCell ref="I327:K327"/>
    <mergeCell ref="C328:D328"/>
    <mergeCell ref="G328:H328"/>
    <mergeCell ref="I328:K328"/>
    <mergeCell ref="C317:D317"/>
    <mergeCell ref="G317:H317"/>
    <mergeCell ref="I317:K317"/>
    <mergeCell ref="C318:D318"/>
    <mergeCell ref="G318:H318"/>
    <mergeCell ref="I318:K318"/>
    <mergeCell ref="C319:D319"/>
    <mergeCell ref="G319:H319"/>
    <mergeCell ref="I319:K319"/>
    <mergeCell ref="C320:D320"/>
    <mergeCell ref="G320:H320"/>
    <mergeCell ref="I320:K320"/>
    <mergeCell ref="C321:D321"/>
    <mergeCell ref="G321:H321"/>
    <mergeCell ref="I321:K321"/>
    <mergeCell ref="C322:D322"/>
    <mergeCell ref="G322:H322"/>
    <mergeCell ref="I322:K322"/>
    <mergeCell ref="C311:D311"/>
    <mergeCell ref="G311:H311"/>
    <mergeCell ref="I311:K311"/>
    <mergeCell ref="C312:D312"/>
    <mergeCell ref="G312:H312"/>
    <mergeCell ref="I312:K312"/>
    <mergeCell ref="C313:D313"/>
    <mergeCell ref="G313:H313"/>
    <mergeCell ref="I313:K313"/>
    <mergeCell ref="C314:D314"/>
    <mergeCell ref="G314:H314"/>
    <mergeCell ref="I314:K314"/>
    <mergeCell ref="C315:D315"/>
    <mergeCell ref="G315:H315"/>
    <mergeCell ref="I315:K315"/>
    <mergeCell ref="C316:D316"/>
    <mergeCell ref="G316:H316"/>
    <mergeCell ref="I316:K316"/>
    <mergeCell ref="C305:D305"/>
    <mergeCell ref="G305:H305"/>
    <mergeCell ref="I305:K305"/>
    <mergeCell ref="C306:D306"/>
    <mergeCell ref="G306:H306"/>
    <mergeCell ref="I306:K306"/>
    <mergeCell ref="C307:D307"/>
    <mergeCell ref="G307:H307"/>
    <mergeCell ref="I307:K307"/>
    <mergeCell ref="C308:D308"/>
    <mergeCell ref="G308:H308"/>
    <mergeCell ref="I308:K308"/>
    <mergeCell ref="C309:D309"/>
    <mergeCell ref="G309:H309"/>
    <mergeCell ref="I309:K309"/>
    <mergeCell ref="C310:D310"/>
    <mergeCell ref="G310:H310"/>
    <mergeCell ref="I310:K310"/>
    <mergeCell ref="C299:D299"/>
    <mergeCell ref="G299:H299"/>
    <mergeCell ref="I299:K299"/>
    <mergeCell ref="C300:D300"/>
    <mergeCell ref="G300:H300"/>
    <mergeCell ref="I300:K300"/>
    <mergeCell ref="C301:D301"/>
    <mergeCell ref="G301:H301"/>
    <mergeCell ref="I301:K301"/>
    <mergeCell ref="C302:D302"/>
    <mergeCell ref="G302:H302"/>
    <mergeCell ref="I302:K302"/>
    <mergeCell ref="C303:D303"/>
    <mergeCell ref="G303:H303"/>
    <mergeCell ref="I303:K303"/>
    <mergeCell ref="C304:D304"/>
    <mergeCell ref="G304:H304"/>
    <mergeCell ref="I304:K304"/>
    <mergeCell ref="C293:D293"/>
    <mergeCell ref="G293:H293"/>
    <mergeCell ref="I293:K293"/>
    <mergeCell ref="C294:D294"/>
    <mergeCell ref="G294:H294"/>
    <mergeCell ref="I294:K294"/>
    <mergeCell ref="C295:D295"/>
    <mergeCell ref="G295:H295"/>
    <mergeCell ref="I295:K295"/>
    <mergeCell ref="C296:D296"/>
    <mergeCell ref="G296:H296"/>
    <mergeCell ref="I296:K296"/>
    <mergeCell ref="C297:D297"/>
    <mergeCell ref="G297:H297"/>
    <mergeCell ref="I297:K297"/>
    <mergeCell ref="C298:D298"/>
    <mergeCell ref="G298:H298"/>
    <mergeCell ref="I298:K298"/>
    <mergeCell ref="C287:D287"/>
    <mergeCell ref="G287:H287"/>
    <mergeCell ref="I287:K287"/>
    <mergeCell ref="C288:D288"/>
    <mergeCell ref="G288:H288"/>
    <mergeCell ref="I288:K288"/>
    <mergeCell ref="C289:D289"/>
    <mergeCell ref="G289:H289"/>
    <mergeCell ref="I289:K289"/>
    <mergeCell ref="C290:D290"/>
    <mergeCell ref="G290:H290"/>
    <mergeCell ref="I290:K290"/>
    <mergeCell ref="C291:D291"/>
    <mergeCell ref="G291:H291"/>
    <mergeCell ref="I291:K291"/>
    <mergeCell ref="C292:D292"/>
    <mergeCell ref="G292:H292"/>
    <mergeCell ref="I292:K292"/>
    <mergeCell ref="C281:D281"/>
    <mergeCell ref="G281:H281"/>
    <mergeCell ref="I281:K281"/>
    <mergeCell ref="C282:D282"/>
    <mergeCell ref="G282:H282"/>
    <mergeCell ref="I282:K282"/>
    <mergeCell ref="C283:D283"/>
    <mergeCell ref="G283:H283"/>
    <mergeCell ref="I283:K283"/>
    <mergeCell ref="C284:D284"/>
    <mergeCell ref="G284:H284"/>
    <mergeCell ref="I284:K284"/>
    <mergeCell ref="C285:D285"/>
    <mergeCell ref="G285:H285"/>
    <mergeCell ref="I285:K285"/>
    <mergeCell ref="C286:D286"/>
    <mergeCell ref="G286:H286"/>
    <mergeCell ref="I286:K286"/>
    <mergeCell ref="C275:D275"/>
    <mergeCell ref="G275:H275"/>
    <mergeCell ref="I275:K275"/>
    <mergeCell ref="C276:D276"/>
    <mergeCell ref="G276:H276"/>
    <mergeCell ref="I276:K276"/>
    <mergeCell ref="C277:D277"/>
    <mergeCell ref="G277:H277"/>
    <mergeCell ref="I277:K277"/>
    <mergeCell ref="C278:D278"/>
    <mergeCell ref="G278:H278"/>
    <mergeCell ref="I278:K278"/>
    <mergeCell ref="C279:D279"/>
    <mergeCell ref="G279:H279"/>
    <mergeCell ref="I279:K279"/>
    <mergeCell ref="C280:D280"/>
    <mergeCell ref="G280:H280"/>
    <mergeCell ref="I280:K280"/>
    <mergeCell ref="C269:D269"/>
    <mergeCell ref="G269:H269"/>
    <mergeCell ref="I269:K269"/>
    <mergeCell ref="C270:D270"/>
    <mergeCell ref="G270:H270"/>
    <mergeCell ref="I270:K270"/>
    <mergeCell ref="C271:D271"/>
    <mergeCell ref="G271:H271"/>
    <mergeCell ref="I271:K271"/>
    <mergeCell ref="C272:D272"/>
    <mergeCell ref="G272:H272"/>
    <mergeCell ref="I272:K272"/>
    <mergeCell ref="C273:D273"/>
    <mergeCell ref="G273:H273"/>
    <mergeCell ref="I273:K273"/>
    <mergeCell ref="C274:D274"/>
    <mergeCell ref="G274:H274"/>
    <mergeCell ref="I274:K274"/>
    <mergeCell ref="C263:D263"/>
    <mergeCell ref="G263:H263"/>
    <mergeCell ref="I263:K263"/>
    <mergeCell ref="C264:D264"/>
    <mergeCell ref="G264:H264"/>
    <mergeCell ref="I264:K264"/>
    <mergeCell ref="C265:D265"/>
    <mergeCell ref="G265:H265"/>
    <mergeCell ref="I265:K265"/>
    <mergeCell ref="C266:D266"/>
    <mergeCell ref="G266:H266"/>
    <mergeCell ref="I266:K266"/>
    <mergeCell ref="C267:D267"/>
    <mergeCell ref="G267:H267"/>
    <mergeCell ref="I267:K267"/>
    <mergeCell ref="C268:D268"/>
    <mergeCell ref="G268:H268"/>
    <mergeCell ref="I268:K268"/>
    <mergeCell ref="C257:D257"/>
    <mergeCell ref="G257:H257"/>
    <mergeCell ref="I257:K257"/>
    <mergeCell ref="C258:D258"/>
    <mergeCell ref="G258:H258"/>
    <mergeCell ref="I258:K258"/>
    <mergeCell ref="C259:D259"/>
    <mergeCell ref="G259:H259"/>
    <mergeCell ref="I259:K259"/>
    <mergeCell ref="C260:D260"/>
    <mergeCell ref="G260:H260"/>
    <mergeCell ref="I260:K260"/>
    <mergeCell ref="C261:D261"/>
    <mergeCell ref="G261:H261"/>
    <mergeCell ref="I261:K261"/>
    <mergeCell ref="C262:D262"/>
    <mergeCell ref="G262:H262"/>
    <mergeCell ref="I262:K262"/>
    <mergeCell ref="C251:D251"/>
    <mergeCell ref="G251:H251"/>
    <mergeCell ref="I251:K251"/>
    <mergeCell ref="C252:D252"/>
    <mergeCell ref="G252:H252"/>
    <mergeCell ref="I252:K252"/>
    <mergeCell ref="C253:D253"/>
    <mergeCell ref="G253:H253"/>
    <mergeCell ref="I253:K253"/>
    <mergeCell ref="C254:D254"/>
    <mergeCell ref="G254:H254"/>
    <mergeCell ref="I254:K254"/>
    <mergeCell ref="C255:D255"/>
    <mergeCell ref="G255:H255"/>
    <mergeCell ref="I255:K255"/>
    <mergeCell ref="C256:D256"/>
    <mergeCell ref="G256:H256"/>
    <mergeCell ref="I256:K256"/>
    <mergeCell ref="C245:D245"/>
    <mergeCell ref="G245:H245"/>
    <mergeCell ref="I245:K245"/>
    <mergeCell ref="C246:D246"/>
    <mergeCell ref="G246:H246"/>
    <mergeCell ref="I246:K246"/>
    <mergeCell ref="C247:D247"/>
    <mergeCell ref="G247:H247"/>
    <mergeCell ref="I247:K247"/>
    <mergeCell ref="C248:D248"/>
    <mergeCell ref="G248:H248"/>
    <mergeCell ref="I248:K248"/>
    <mergeCell ref="C249:D249"/>
    <mergeCell ref="G249:H249"/>
    <mergeCell ref="I249:K249"/>
    <mergeCell ref="C250:D250"/>
    <mergeCell ref="G250:H250"/>
    <mergeCell ref="I250:K250"/>
    <mergeCell ref="C239:D239"/>
    <mergeCell ref="G239:H239"/>
    <mergeCell ref="I239:K239"/>
    <mergeCell ref="C240:D240"/>
    <mergeCell ref="G240:H240"/>
    <mergeCell ref="I240:K240"/>
    <mergeCell ref="C241:D241"/>
    <mergeCell ref="G241:H241"/>
    <mergeCell ref="I241:K241"/>
    <mergeCell ref="C242:D242"/>
    <mergeCell ref="G242:H242"/>
    <mergeCell ref="I242:K242"/>
    <mergeCell ref="C243:D243"/>
    <mergeCell ref="G243:H243"/>
    <mergeCell ref="I243:K243"/>
    <mergeCell ref="C244:D244"/>
    <mergeCell ref="G244:H244"/>
    <mergeCell ref="I244:K244"/>
    <mergeCell ref="C233:D233"/>
    <mergeCell ref="G233:H233"/>
    <mergeCell ref="I233:K233"/>
    <mergeCell ref="C234:D234"/>
    <mergeCell ref="G234:H234"/>
    <mergeCell ref="I234:K234"/>
    <mergeCell ref="C235:D235"/>
    <mergeCell ref="G235:H235"/>
    <mergeCell ref="I235:K235"/>
    <mergeCell ref="C236:D236"/>
    <mergeCell ref="G236:H236"/>
    <mergeCell ref="I236:K236"/>
    <mergeCell ref="C237:D237"/>
    <mergeCell ref="G237:H237"/>
    <mergeCell ref="I237:K237"/>
    <mergeCell ref="C238:D238"/>
    <mergeCell ref="G238:H238"/>
    <mergeCell ref="I238:K238"/>
    <mergeCell ref="C227:D227"/>
    <mergeCell ref="G227:H227"/>
    <mergeCell ref="I227:K227"/>
    <mergeCell ref="C228:D228"/>
    <mergeCell ref="G228:H228"/>
    <mergeCell ref="I228:K228"/>
    <mergeCell ref="C229:D229"/>
    <mergeCell ref="G229:H229"/>
    <mergeCell ref="I229:K229"/>
    <mergeCell ref="C230:D230"/>
    <mergeCell ref="G230:H230"/>
    <mergeCell ref="I230:K230"/>
    <mergeCell ref="C231:D231"/>
    <mergeCell ref="G231:H231"/>
    <mergeCell ref="I231:K231"/>
    <mergeCell ref="C232:D232"/>
    <mergeCell ref="G232:H232"/>
    <mergeCell ref="I232:K232"/>
    <mergeCell ref="C221:D221"/>
    <mergeCell ref="G221:H221"/>
    <mergeCell ref="I221:K221"/>
    <mergeCell ref="C222:D222"/>
    <mergeCell ref="G222:H222"/>
    <mergeCell ref="I222:K222"/>
    <mergeCell ref="C223:D223"/>
    <mergeCell ref="G223:H223"/>
    <mergeCell ref="I223:K223"/>
    <mergeCell ref="C224:D224"/>
    <mergeCell ref="G224:H224"/>
    <mergeCell ref="I224:K224"/>
    <mergeCell ref="C225:D225"/>
    <mergeCell ref="G225:H225"/>
    <mergeCell ref="I225:K225"/>
    <mergeCell ref="C226:D226"/>
    <mergeCell ref="G226:H226"/>
    <mergeCell ref="I226:K226"/>
    <mergeCell ref="C215:D215"/>
    <mergeCell ref="G215:H215"/>
    <mergeCell ref="I215:K215"/>
    <mergeCell ref="C216:D216"/>
    <mergeCell ref="G216:H216"/>
    <mergeCell ref="I216:K216"/>
    <mergeCell ref="C217:D217"/>
    <mergeCell ref="G217:H217"/>
    <mergeCell ref="I217:K217"/>
    <mergeCell ref="C218:D218"/>
    <mergeCell ref="G218:H218"/>
    <mergeCell ref="I218:K218"/>
    <mergeCell ref="C219:D219"/>
    <mergeCell ref="G219:H219"/>
    <mergeCell ref="I219:K219"/>
    <mergeCell ref="C220:D220"/>
    <mergeCell ref="G220:H220"/>
    <mergeCell ref="I220:K220"/>
    <mergeCell ref="C209:D209"/>
    <mergeCell ref="G209:H209"/>
    <mergeCell ref="I209:K209"/>
    <mergeCell ref="C210:D210"/>
    <mergeCell ref="G210:H210"/>
    <mergeCell ref="I210:K210"/>
    <mergeCell ref="C211:D211"/>
    <mergeCell ref="G211:H211"/>
    <mergeCell ref="I211:K211"/>
    <mergeCell ref="C212:D212"/>
    <mergeCell ref="G212:H212"/>
    <mergeCell ref="I212:K212"/>
    <mergeCell ref="C213:D213"/>
    <mergeCell ref="G213:H213"/>
    <mergeCell ref="I213:K213"/>
    <mergeCell ref="C214:D214"/>
    <mergeCell ref="G214:H214"/>
    <mergeCell ref="I214:K214"/>
    <mergeCell ref="C203:D203"/>
    <mergeCell ref="G203:H203"/>
    <mergeCell ref="I203:K203"/>
    <mergeCell ref="C204:D204"/>
    <mergeCell ref="G204:H204"/>
    <mergeCell ref="I204:K204"/>
    <mergeCell ref="C205:D205"/>
    <mergeCell ref="G205:H205"/>
    <mergeCell ref="I205:K205"/>
    <mergeCell ref="C206:D206"/>
    <mergeCell ref="G206:H206"/>
    <mergeCell ref="I206:K206"/>
    <mergeCell ref="C207:D207"/>
    <mergeCell ref="G207:H207"/>
    <mergeCell ref="I207:K207"/>
    <mergeCell ref="C208:D208"/>
    <mergeCell ref="G208:H208"/>
    <mergeCell ref="I208:K208"/>
    <mergeCell ref="C197:D197"/>
    <mergeCell ref="G197:H197"/>
    <mergeCell ref="I197:K197"/>
    <mergeCell ref="C198:D198"/>
    <mergeCell ref="G198:H198"/>
    <mergeCell ref="I198:K198"/>
    <mergeCell ref="C199:D199"/>
    <mergeCell ref="G199:H199"/>
    <mergeCell ref="I199:K199"/>
    <mergeCell ref="C200:D200"/>
    <mergeCell ref="G200:H200"/>
    <mergeCell ref="I200:K200"/>
    <mergeCell ref="C201:D201"/>
    <mergeCell ref="G201:H201"/>
    <mergeCell ref="I201:K201"/>
    <mergeCell ref="C202:D202"/>
    <mergeCell ref="G202:H202"/>
    <mergeCell ref="I202:K202"/>
    <mergeCell ref="C191:D191"/>
    <mergeCell ref="G191:H191"/>
    <mergeCell ref="I191:K191"/>
    <mergeCell ref="C192:D192"/>
    <mergeCell ref="G192:H192"/>
    <mergeCell ref="I192:K192"/>
    <mergeCell ref="C193:D193"/>
    <mergeCell ref="G193:H193"/>
    <mergeCell ref="I193:K193"/>
    <mergeCell ref="C194:D194"/>
    <mergeCell ref="G194:H194"/>
    <mergeCell ref="I194:K194"/>
    <mergeCell ref="C195:D195"/>
    <mergeCell ref="G195:H195"/>
    <mergeCell ref="I195:K195"/>
    <mergeCell ref="C196:D196"/>
    <mergeCell ref="G196:H196"/>
    <mergeCell ref="I196:K196"/>
    <mergeCell ref="C185:D185"/>
    <mergeCell ref="G185:H185"/>
    <mergeCell ref="I185:K185"/>
    <mergeCell ref="C186:D186"/>
    <mergeCell ref="G186:H186"/>
    <mergeCell ref="I186:K186"/>
    <mergeCell ref="C187:D187"/>
    <mergeCell ref="G187:H187"/>
    <mergeCell ref="I187:K187"/>
    <mergeCell ref="C188:D188"/>
    <mergeCell ref="G188:H188"/>
    <mergeCell ref="I188:K188"/>
    <mergeCell ref="C189:D189"/>
    <mergeCell ref="G189:H189"/>
    <mergeCell ref="I189:K189"/>
    <mergeCell ref="C190:D190"/>
    <mergeCell ref="G190:H190"/>
    <mergeCell ref="I190:K190"/>
    <mergeCell ref="C179:D179"/>
    <mergeCell ref="G179:H179"/>
    <mergeCell ref="I179:K179"/>
    <mergeCell ref="C180:D180"/>
    <mergeCell ref="G180:H180"/>
    <mergeCell ref="I180:K180"/>
    <mergeCell ref="C181:D181"/>
    <mergeCell ref="G181:H181"/>
    <mergeCell ref="I181:K181"/>
    <mergeCell ref="C182:D182"/>
    <mergeCell ref="G182:H182"/>
    <mergeCell ref="I182:K182"/>
    <mergeCell ref="C183:D183"/>
    <mergeCell ref="G183:H183"/>
    <mergeCell ref="I183:K183"/>
    <mergeCell ref="C184:D184"/>
    <mergeCell ref="G184:H184"/>
    <mergeCell ref="I184:K184"/>
    <mergeCell ref="C173:D173"/>
    <mergeCell ref="G173:H173"/>
    <mergeCell ref="I173:K173"/>
    <mergeCell ref="C174:D174"/>
    <mergeCell ref="G174:H174"/>
    <mergeCell ref="I174:K174"/>
    <mergeCell ref="C175:D175"/>
    <mergeCell ref="G175:H175"/>
    <mergeCell ref="I175:K175"/>
    <mergeCell ref="C176:D176"/>
    <mergeCell ref="G176:H176"/>
    <mergeCell ref="I176:K176"/>
    <mergeCell ref="C177:D177"/>
    <mergeCell ref="G177:H177"/>
    <mergeCell ref="I177:K177"/>
    <mergeCell ref="C178:D178"/>
    <mergeCell ref="G178:H178"/>
    <mergeCell ref="I178:K178"/>
    <mergeCell ref="C167:D167"/>
    <mergeCell ref="G167:H167"/>
    <mergeCell ref="I167:K167"/>
    <mergeCell ref="C168:D168"/>
    <mergeCell ref="G168:H168"/>
    <mergeCell ref="I168:K168"/>
    <mergeCell ref="C169:D169"/>
    <mergeCell ref="G169:H169"/>
    <mergeCell ref="I169:K169"/>
    <mergeCell ref="C170:D170"/>
    <mergeCell ref="G170:H170"/>
    <mergeCell ref="I170:K170"/>
    <mergeCell ref="C171:D171"/>
    <mergeCell ref="G171:H171"/>
    <mergeCell ref="I171:K171"/>
    <mergeCell ref="C172:D172"/>
    <mergeCell ref="G172:H172"/>
    <mergeCell ref="I172:K172"/>
    <mergeCell ref="C161:D161"/>
    <mergeCell ref="G161:H161"/>
    <mergeCell ref="I161:K161"/>
    <mergeCell ref="C162:D162"/>
    <mergeCell ref="G162:H162"/>
    <mergeCell ref="I162:K162"/>
    <mergeCell ref="C163:D163"/>
    <mergeCell ref="G163:H163"/>
    <mergeCell ref="I163:K163"/>
    <mergeCell ref="C164:D164"/>
    <mergeCell ref="G164:H164"/>
    <mergeCell ref="I164:K164"/>
    <mergeCell ref="C165:D165"/>
    <mergeCell ref="G165:H165"/>
    <mergeCell ref="I165:K165"/>
    <mergeCell ref="C166:D166"/>
    <mergeCell ref="G166:H166"/>
    <mergeCell ref="I166:K166"/>
    <mergeCell ref="C155:D155"/>
    <mergeCell ref="G155:H155"/>
    <mergeCell ref="I155:K155"/>
    <mergeCell ref="C156:D156"/>
    <mergeCell ref="G156:H156"/>
    <mergeCell ref="I156:K156"/>
    <mergeCell ref="C157:D157"/>
    <mergeCell ref="G157:H157"/>
    <mergeCell ref="I157:K157"/>
    <mergeCell ref="C158:D158"/>
    <mergeCell ref="G158:H158"/>
    <mergeCell ref="I158:K158"/>
    <mergeCell ref="C159:D159"/>
    <mergeCell ref="G159:H159"/>
    <mergeCell ref="I159:K159"/>
    <mergeCell ref="C160:D160"/>
    <mergeCell ref="G160:H160"/>
    <mergeCell ref="I160:K160"/>
    <mergeCell ref="I28:L28"/>
    <mergeCell ref="I29:L29"/>
    <mergeCell ref="I30:L30"/>
    <mergeCell ref="I31:L31"/>
    <mergeCell ref="I32:L32"/>
    <mergeCell ref="C135:D135"/>
    <mergeCell ref="B136:E136"/>
    <mergeCell ref="C139:D139"/>
    <mergeCell ref="G139:H139"/>
    <mergeCell ref="I139:L139"/>
    <mergeCell ref="C147:D147"/>
    <mergeCell ref="G147:H147"/>
    <mergeCell ref="I147:K147"/>
    <mergeCell ref="C148:D148"/>
    <mergeCell ref="G148:H148"/>
    <mergeCell ref="I148:K148"/>
    <mergeCell ref="C149:D149"/>
    <mergeCell ref="G149:H149"/>
    <mergeCell ref="I149:K149"/>
    <mergeCell ref="C32:D32"/>
    <mergeCell ref="G32:H32"/>
    <mergeCell ref="A29:B29"/>
    <mergeCell ref="C29:D29"/>
    <mergeCell ref="G29:H29"/>
    <mergeCell ref="A30:B30"/>
    <mergeCell ref="C30:D30"/>
    <mergeCell ref="G30:H30"/>
    <mergeCell ref="A39:B39"/>
    <mergeCell ref="C39:D39"/>
    <mergeCell ref="G39:H39"/>
    <mergeCell ref="I39:L39"/>
    <mergeCell ref="A40:B40"/>
    <mergeCell ref="C150:D150"/>
    <mergeCell ref="B13:K13"/>
    <mergeCell ref="B12:K12"/>
    <mergeCell ref="B15:K15"/>
    <mergeCell ref="B17:K17"/>
    <mergeCell ref="B16:K16"/>
    <mergeCell ref="B20:K20"/>
    <mergeCell ref="B19:K19"/>
    <mergeCell ref="B21:K21"/>
    <mergeCell ref="G150:H150"/>
    <mergeCell ref="I150:K150"/>
    <mergeCell ref="C151:D151"/>
    <mergeCell ref="G151:H151"/>
    <mergeCell ref="I151:K151"/>
    <mergeCell ref="C152:D152"/>
    <mergeCell ref="G152:H152"/>
    <mergeCell ref="I152:K152"/>
    <mergeCell ref="A24:B24"/>
    <mergeCell ref="C24:D24"/>
    <mergeCell ref="F24:L24"/>
    <mergeCell ref="A33:B33"/>
    <mergeCell ref="C33:D33"/>
    <mergeCell ref="G33:H33"/>
    <mergeCell ref="I33:L33"/>
    <mergeCell ref="A34:B34"/>
    <mergeCell ref="C34:D34"/>
    <mergeCell ref="G34:H34"/>
    <mergeCell ref="I34:L34"/>
    <mergeCell ref="A31:B31"/>
    <mergeCell ref="C31:D31"/>
    <mergeCell ref="G31:H31"/>
    <mergeCell ref="A32:B32"/>
    <mergeCell ref="C153:D153"/>
    <mergeCell ref="G153:H153"/>
    <mergeCell ref="I153:K153"/>
    <mergeCell ref="C154:D154"/>
    <mergeCell ref="G154:H154"/>
    <mergeCell ref="I154:K154"/>
    <mergeCell ref="B22:G22"/>
    <mergeCell ref="C51:D51"/>
    <mergeCell ref="C49:D49"/>
    <mergeCell ref="B142:G142"/>
    <mergeCell ref="B143:G143"/>
    <mergeCell ref="B144:G144"/>
    <mergeCell ref="C1542:D1542"/>
    <mergeCell ref="G1542:H1542"/>
    <mergeCell ref="I1542:K1542"/>
    <mergeCell ref="C1543:D1543"/>
    <mergeCell ref="G1543:H1543"/>
    <mergeCell ref="I1543:K1543"/>
    <mergeCell ref="C1540:D1540"/>
    <mergeCell ref="G1540:H1540"/>
    <mergeCell ref="I1540:K1540"/>
    <mergeCell ref="C1541:D1541"/>
    <mergeCell ref="G1541:H1541"/>
    <mergeCell ref="I1541:K1541"/>
    <mergeCell ref="C1538:D1538"/>
    <mergeCell ref="G1538:H1538"/>
    <mergeCell ref="I1538:K1538"/>
    <mergeCell ref="C1539:D1539"/>
    <mergeCell ref="G1539:H1539"/>
    <mergeCell ref="I1539:K1539"/>
    <mergeCell ref="C1536:D1536"/>
    <mergeCell ref="G1536:H1536"/>
    <mergeCell ref="I1536:K1536"/>
    <mergeCell ref="C1537:D1537"/>
    <mergeCell ref="G1537:H1537"/>
    <mergeCell ref="I1537:K1537"/>
    <mergeCell ref="C1534:D1534"/>
    <mergeCell ref="G1534:H1534"/>
    <mergeCell ref="I1534:K1534"/>
    <mergeCell ref="C1535:D1535"/>
    <mergeCell ref="G1535:H1535"/>
    <mergeCell ref="I1535:K1535"/>
    <mergeCell ref="C1532:D1532"/>
    <mergeCell ref="G1532:H1532"/>
    <mergeCell ref="I1532:K1532"/>
    <mergeCell ref="C1533:D1533"/>
    <mergeCell ref="G1533:H1533"/>
    <mergeCell ref="I1533:K1533"/>
    <mergeCell ref="C1530:D1530"/>
    <mergeCell ref="G1530:H1530"/>
    <mergeCell ref="I1530:K1530"/>
    <mergeCell ref="C1531:D1531"/>
    <mergeCell ref="G1531:H1531"/>
    <mergeCell ref="I1531:K1531"/>
    <mergeCell ref="C1528:D1528"/>
    <mergeCell ref="G1528:H1528"/>
    <mergeCell ref="I1528:K1528"/>
    <mergeCell ref="C1529:D1529"/>
    <mergeCell ref="G1529:H1529"/>
    <mergeCell ref="I1529:K1529"/>
    <mergeCell ref="C1526:D1526"/>
    <mergeCell ref="G1526:H1526"/>
    <mergeCell ref="I1526:K1526"/>
    <mergeCell ref="C1527:D1527"/>
    <mergeCell ref="G1527:H1527"/>
    <mergeCell ref="I1527:K1527"/>
    <mergeCell ref="C1524:D1524"/>
    <mergeCell ref="G1524:H1524"/>
    <mergeCell ref="I1524:K1524"/>
    <mergeCell ref="C1525:D1525"/>
    <mergeCell ref="G1525:H1525"/>
    <mergeCell ref="I1525:K1525"/>
    <mergeCell ref="C1522:D1522"/>
    <mergeCell ref="G1522:H1522"/>
    <mergeCell ref="I1522:K1522"/>
    <mergeCell ref="C1523:D1523"/>
    <mergeCell ref="G1523:H1523"/>
    <mergeCell ref="I1523:K1523"/>
    <mergeCell ref="C1520:D1520"/>
    <mergeCell ref="G1520:H1520"/>
    <mergeCell ref="I1520:K1520"/>
    <mergeCell ref="C1521:D1521"/>
    <mergeCell ref="G1521:H1521"/>
    <mergeCell ref="I1521:K1521"/>
    <mergeCell ref="C1518:D1518"/>
    <mergeCell ref="G1518:H1518"/>
    <mergeCell ref="I1518:K1518"/>
    <mergeCell ref="C1519:D1519"/>
    <mergeCell ref="G1519:H1519"/>
    <mergeCell ref="I1519:K1519"/>
    <mergeCell ref="C1516:D1516"/>
    <mergeCell ref="G1516:H1516"/>
    <mergeCell ref="I1516:K1516"/>
    <mergeCell ref="C1517:D1517"/>
    <mergeCell ref="G1517:H1517"/>
    <mergeCell ref="I1517:K1517"/>
    <mergeCell ref="C1514:D1514"/>
    <mergeCell ref="G1514:H1514"/>
    <mergeCell ref="I1514:K1514"/>
    <mergeCell ref="C1515:D1515"/>
    <mergeCell ref="G1515:H1515"/>
    <mergeCell ref="I1515:K1515"/>
    <mergeCell ref="C1512:D1512"/>
    <mergeCell ref="G1512:H1512"/>
    <mergeCell ref="I1512:K1512"/>
    <mergeCell ref="C1513:D1513"/>
    <mergeCell ref="G1513:H1513"/>
    <mergeCell ref="I1513:K1513"/>
    <mergeCell ref="C1510:D1510"/>
    <mergeCell ref="G1510:H1510"/>
    <mergeCell ref="I1510:K1510"/>
    <mergeCell ref="C1511:D1511"/>
    <mergeCell ref="G1511:H1511"/>
    <mergeCell ref="I1511:K1511"/>
    <mergeCell ref="C1508:D1508"/>
    <mergeCell ref="G1508:H1508"/>
    <mergeCell ref="I1508:K1508"/>
    <mergeCell ref="C1509:D1509"/>
    <mergeCell ref="G1509:H1509"/>
    <mergeCell ref="I1509:K1509"/>
    <mergeCell ref="C1506:D1506"/>
    <mergeCell ref="G1506:H1506"/>
    <mergeCell ref="I1506:K1506"/>
    <mergeCell ref="C1507:D1507"/>
    <mergeCell ref="G1507:H1507"/>
    <mergeCell ref="I1507:K1507"/>
    <mergeCell ref="C1504:D1504"/>
    <mergeCell ref="G1504:H1504"/>
    <mergeCell ref="I1504:K1504"/>
    <mergeCell ref="C1505:D1505"/>
    <mergeCell ref="G1505:H1505"/>
    <mergeCell ref="I1505:K1505"/>
    <mergeCell ref="C1502:D1502"/>
    <mergeCell ref="G1502:H1502"/>
    <mergeCell ref="I1502:K1502"/>
    <mergeCell ref="C1503:D1503"/>
    <mergeCell ref="G1503:H1503"/>
    <mergeCell ref="I1503:K1503"/>
    <mergeCell ref="C1500:D1500"/>
    <mergeCell ref="G1500:H1500"/>
    <mergeCell ref="I1500:K1500"/>
    <mergeCell ref="C1501:D1501"/>
    <mergeCell ref="G1501:H1501"/>
    <mergeCell ref="I1501:K1501"/>
    <mergeCell ref="C1498:D1498"/>
    <mergeCell ref="G1498:H1498"/>
    <mergeCell ref="I1498:K1498"/>
    <mergeCell ref="C1499:D1499"/>
    <mergeCell ref="G1499:H1499"/>
    <mergeCell ref="I1499:K1499"/>
    <mergeCell ref="C1496:D1496"/>
    <mergeCell ref="G1496:H1496"/>
    <mergeCell ref="I1496:K1496"/>
    <mergeCell ref="C1497:D1497"/>
    <mergeCell ref="G1497:H1497"/>
    <mergeCell ref="I1497:K1497"/>
    <mergeCell ref="C1494:D1494"/>
    <mergeCell ref="G1494:H1494"/>
    <mergeCell ref="I1494:K1494"/>
    <mergeCell ref="C1495:D1495"/>
    <mergeCell ref="G1495:H1495"/>
    <mergeCell ref="I1495:K1495"/>
    <mergeCell ref="C1492:D1492"/>
    <mergeCell ref="G1492:H1492"/>
    <mergeCell ref="I1492:K1492"/>
    <mergeCell ref="C1493:D1493"/>
    <mergeCell ref="G1493:H1493"/>
    <mergeCell ref="I1493:K1493"/>
    <mergeCell ref="C1490:D1490"/>
    <mergeCell ref="G1490:H1490"/>
    <mergeCell ref="I1490:K1490"/>
    <mergeCell ref="C1491:D1491"/>
    <mergeCell ref="G1491:H1491"/>
    <mergeCell ref="I1491:K1491"/>
    <mergeCell ref="C1488:D1488"/>
    <mergeCell ref="G1488:H1488"/>
    <mergeCell ref="I1488:K1488"/>
    <mergeCell ref="C1489:D1489"/>
    <mergeCell ref="G1489:H1489"/>
    <mergeCell ref="I1489:K1489"/>
    <mergeCell ref="C1486:D1486"/>
    <mergeCell ref="G1486:H1486"/>
    <mergeCell ref="I1486:K1486"/>
    <mergeCell ref="C1487:D1487"/>
    <mergeCell ref="G1487:H1487"/>
    <mergeCell ref="I1487:K1487"/>
    <mergeCell ref="C1484:D1484"/>
    <mergeCell ref="G1484:H1484"/>
    <mergeCell ref="I1484:K1484"/>
    <mergeCell ref="C1485:D1485"/>
    <mergeCell ref="G1485:H1485"/>
    <mergeCell ref="I1485:K1485"/>
    <mergeCell ref="C1482:D1482"/>
    <mergeCell ref="G1482:H1482"/>
    <mergeCell ref="I1482:K1482"/>
    <mergeCell ref="C1483:D1483"/>
    <mergeCell ref="G1483:H1483"/>
    <mergeCell ref="I1483:K1483"/>
    <mergeCell ref="C1480:D1480"/>
    <mergeCell ref="G1480:H1480"/>
    <mergeCell ref="I1480:K1480"/>
    <mergeCell ref="C1481:D1481"/>
    <mergeCell ref="G1481:H1481"/>
    <mergeCell ref="I1481:K1481"/>
    <mergeCell ref="C1478:D1478"/>
    <mergeCell ref="G1478:H1478"/>
    <mergeCell ref="I1478:K1478"/>
    <mergeCell ref="C1479:D1479"/>
    <mergeCell ref="G1479:H1479"/>
    <mergeCell ref="I1479:K1479"/>
    <mergeCell ref="C1476:D1476"/>
    <mergeCell ref="G1476:H1476"/>
    <mergeCell ref="I1476:K1476"/>
    <mergeCell ref="C1477:D1477"/>
    <mergeCell ref="G1477:H1477"/>
    <mergeCell ref="I1477:K1477"/>
    <mergeCell ref="C1474:D1474"/>
    <mergeCell ref="G1474:H1474"/>
    <mergeCell ref="I1474:K1474"/>
    <mergeCell ref="C1475:D1475"/>
    <mergeCell ref="G1475:H1475"/>
    <mergeCell ref="I1475:K1475"/>
    <mergeCell ref="C1472:D1472"/>
    <mergeCell ref="G1472:H1472"/>
    <mergeCell ref="I1472:K1472"/>
    <mergeCell ref="C1473:D1473"/>
    <mergeCell ref="G1473:H1473"/>
    <mergeCell ref="I1473:K1473"/>
    <mergeCell ref="C1470:D1470"/>
    <mergeCell ref="G1470:H1470"/>
    <mergeCell ref="I1470:K1470"/>
    <mergeCell ref="C1471:D1471"/>
    <mergeCell ref="G1471:H1471"/>
    <mergeCell ref="I1471:K1471"/>
    <mergeCell ref="C1468:D1468"/>
    <mergeCell ref="G1468:H1468"/>
    <mergeCell ref="I1468:K1468"/>
    <mergeCell ref="C1469:D1469"/>
    <mergeCell ref="G1469:H1469"/>
    <mergeCell ref="I1469:K1469"/>
    <mergeCell ref="C1466:D1466"/>
    <mergeCell ref="G1466:H1466"/>
    <mergeCell ref="I1466:K1466"/>
    <mergeCell ref="C1467:D1467"/>
    <mergeCell ref="G1467:H1467"/>
    <mergeCell ref="I1467:K1467"/>
    <mergeCell ref="C1464:D1464"/>
    <mergeCell ref="G1464:H1464"/>
    <mergeCell ref="I1464:K1464"/>
    <mergeCell ref="C1465:D1465"/>
    <mergeCell ref="G1465:H1465"/>
    <mergeCell ref="I1465:K1465"/>
    <mergeCell ref="C1462:D1462"/>
    <mergeCell ref="G1462:H1462"/>
    <mergeCell ref="I1462:K1462"/>
    <mergeCell ref="C1463:D1463"/>
    <mergeCell ref="G1463:H1463"/>
    <mergeCell ref="I1463:K1463"/>
    <mergeCell ref="C1460:D1460"/>
    <mergeCell ref="G1460:H1460"/>
    <mergeCell ref="I1460:K1460"/>
    <mergeCell ref="C1461:D1461"/>
    <mergeCell ref="G1461:H1461"/>
    <mergeCell ref="I1461:K1461"/>
    <mergeCell ref="C1458:D1458"/>
    <mergeCell ref="G1458:H1458"/>
    <mergeCell ref="I1458:K1458"/>
    <mergeCell ref="C1459:D1459"/>
    <mergeCell ref="G1459:H1459"/>
    <mergeCell ref="I1459:K1459"/>
    <mergeCell ref="C1456:D1456"/>
    <mergeCell ref="G1456:H1456"/>
    <mergeCell ref="I1456:K1456"/>
    <mergeCell ref="C1457:D1457"/>
    <mergeCell ref="G1457:H1457"/>
    <mergeCell ref="I1457:K1457"/>
    <mergeCell ref="C1454:D1454"/>
    <mergeCell ref="G1454:H1454"/>
    <mergeCell ref="I1454:K1454"/>
    <mergeCell ref="C1455:D1455"/>
    <mergeCell ref="G1455:H1455"/>
    <mergeCell ref="I1455:K1455"/>
    <mergeCell ref="C1452:D1452"/>
    <mergeCell ref="G1452:H1452"/>
    <mergeCell ref="I1452:K1452"/>
    <mergeCell ref="C1453:D1453"/>
    <mergeCell ref="G1453:H1453"/>
    <mergeCell ref="I1453:K1453"/>
    <mergeCell ref="C1450:D1450"/>
    <mergeCell ref="G1450:H1450"/>
    <mergeCell ref="I1450:K1450"/>
    <mergeCell ref="C1451:D1451"/>
    <mergeCell ref="G1451:H1451"/>
    <mergeCell ref="I1451:K1451"/>
    <mergeCell ref="C1448:D1448"/>
    <mergeCell ref="G1448:H1448"/>
    <mergeCell ref="I1448:K1448"/>
    <mergeCell ref="C1449:D1449"/>
    <mergeCell ref="G1449:H1449"/>
    <mergeCell ref="I1449:K1449"/>
    <mergeCell ref="C1446:D1446"/>
    <mergeCell ref="G1446:H1446"/>
    <mergeCell ref="I1446:K1446"/>
    <mergeCell ref="C1447:D1447"/>
    <mergeCell ref="G1447:H1447"/>
    <mergeCell ref="I1447:K1447"/>
    <mergeCell ref="C1444:D1444"/>
    <mergeCell ref="G1444:H1444"/>
    <mergeCell ref="I1444:K1444"/>
    <mergeCell ref="C1445:D1445"/>
    <mergeCell ref="G1445:H1445"/>
    <mergeCell ref="I1445:K1445"/>
    <mergeCell ref="C1442:D1442"/>
    <mergeCell ref="G1442:H1442"/>
    <mergeCell ref="I1442:K1442"/>
    <mergeCell ref="C1443:D1443"/>
    <mergeCell ref="G1443:H1443"/>
    <mergeCell ref="I1443:K1443"/>
    <mergeCell ref="C1440:D1440"/>
    <mergeCell ref="G1440:H1440"/>
    <mergeCell ref="I1440:K1440"/>
    <mergeCell ref="C1441:D1441"/>
    <mergeCell ref="G1441:H1441"/>
    <mergeCell ref="I1441:K1441"/>
    <mergeCell ref="C1438:D1438"/>
    <mergeCell ref="G1438:H1438"/>
    <mergeCell ref="I1438:K1438"/>
    <mergeCell ref="C1439:D1439"/>
    <mergeCell ref="G1439:H1439"/>
    <mergeCell ref="I1439:K1439"/>
    <mergeCell ref="C1436:D1436"/>
    <mergeCell ref="G1436:H1436"/>
    <mergeCell ref="I1436:K1436"/>
    <mergeCell ref="C1437:D1437"/>
    <mergeCell ref="G1437:H1437"/>
    <mergeCell ref="I1437:K1437"/>
    <mergeCell ref="C1434:D1434"/>
    <mergeCell ref="G1434:H1434"/>
    <mergeCell ref="I1434:K1434"/>
    <mergeCell ref="C1435:D1435"/>
    <mergeCell ref="G1435:H1435"/>
    <mergeCell ref="I1435:K1435"/>
    <mergeCell ref="C1432:D1432"/>
    <mergeCell ref="G1432:H1432"/>
    <mergeCell ref="I1432:K1432"/>
    <mergeCell ref="C1433:D1433"/>
    <mergeCell ref="G1433:H1433"/>
    <mergeCell ref="I1433:K1433"/>
    <mergeCell ref="C1430:D1430"/>
    <mergeCell ref="G1430:H1430"/>
    <mergeCell ref="I1430:K1430"/>
    <mergeCell ref="C1431:D1431"/>
    <mergeCell ref="G1431:H1431"/>
    <mergeCell ref="I1431:K1431"/>
    <mergeCell ref="C1428:D1428"/>
    <mergeCell ref="G1428:H1428"/>
    <mergeCell ref="I1428:K1428"/>
    <mergeCell ref="C1429:D1429"/>
    <mergeCell ref="G1429:H1429"/>
    <mergeCell ref="I1429:K1429"/>
    <mergeCell ref="C1426:D1426"/>
    <mergeCell ref="G1426:H1426"/>
    <mergeCell ref="I1426:K1426"/>
    <mergeCell ref="C1427:D1427"/>
    <mergeCell ref="G1427:H1427"/>
    <mergeCell ref="I1427:K1427"/>
    <mergeCell ref="C1424:D1424"/>
    <mergeCell ref="G1424:H1424"/>
    <mergeCell ref="I1424:K1424"/>
    <mergeCell ref="C1425:D1425"/>
    <mergeCell ref="G1425:H1425"/>
    <mergeCell ref="I1425:K1425"/>
    <mergeCell ref="C1422:D1422"/>
    <mergeCell ref="G1422:H1422"/>
    <mergeCell ref="I1422:K1422"/>
    <mergeCell ref="C1423:D1423"/>
    <mergeCell ref="G1423:H1423"/>
    <mergeCell ref="I1423:K1423"/>
    <mergeCell ref="C1420:D1420"/>
    <mergeCell ref="G1420:H1420"/>
    <mergeCell ref="I1420:K1420"/>
    <mergeCell ref="C1421:D1421"/>
    <mergeCell ref="G1421:H1421"/>
    <mergeCell ref="I1421:K1421"/>
    <mergeCell ref="C1418:D1418"/>
    <mergeCell ref="G1418:H1418"/>
    <mergeCell ref="I1418:K1418"/>
    <mergeCell ref="C1419:D1419"/>
    <mergeCell ref="G1419:H1419"/>
    <mergeCell ref="I1419:K1419"/>
    <mergeCell ref="C1416:D1416"/>
    <mergeCell ref="G1416:H1416"/>
    <mergeCell ref="I1416:K1416"/>
    <mergeCell ref="C1417:D1417"/>
    <mergeCell ref="G1417:H1417"/>
    <mergeCell ref="I1417:K1417"/>
    <mergeCell ref="C1414:D1414"/>
    <mergeCell ref="G1414:H1414"/>
    <mergeCell ref="I1414:K1414"/>
    <mergeCell ref="C1415:D1415"/>
    <mergeCell ref="G1415:H1415"/>
    <mergeCell ref="I1415:K1415"/>
    <mergeCell ref="C1412:D1412"/>
    <mergeCell ref="G1412:H1412"/>
    <mergeCell ref="I1412:K1412"/>
    <mergeCell ref="C1413:D1413"/>
    <mergeCell ref="G1413:H1413"/>
    <mergeCell ref="I1413:K1413"/>
    <mergeCell ref="C1410:D1410"/>
    <mergeCell ref="G1410:H1410"/>
    <mergeCell ref="I1410:K1410"/>
    <mergeCell ref="C1411:D1411"/>
    <mergeCell ref="G1411:H1411"/>
    <mergeCell ref="I1411:K1411"/>
    <mergeCell ref="C1408:D1408"/>
    <mergeCell ref="G1408:H1408"/>
    <mergeCell ref="I1408:K1408"/>
    <mergeCell ref="C1409:D1409"/>
    <mergeCell ref="G1409:H1409"/>
    <mergeCell ref="I1409:K1409"/>
    <mergeCell ref="C1406:D1406"/>
    <mergeCell ref="G1406:H1406"/>
    <mergeCell ref="I1406:K1406"/>
    <mergeCell ref="C1407:D1407"/>
    <mergeCell ref="G1407:H1407"/>
    <mergeCell ref="I1407:K1407"/>
    <mergeCell ref="C1404:D1404"/>
    <mergeCell ref="G1404:H1404"/>
    <mergeCell ref="I1404:K1404"/>
    <mergeCell ref="C1405:D1405"/>
    <mergeCell ref="G1405:H1405"/>
    <mergeCell ref="I1405:K1405"/>
    <mergeCell ref="C1402:D1402"/>
    <mergeCell ref="G1402:H1402"/>
    <mergeCell ref="I1402:K1402"/>
    <mergeCell ref="C1403:D1403"/>
    <mergeCell ref="G1403:H1403"/>
    <mergeCell ref="I1403:K1403"/>
    <mergeCell ref="C1400:D1400"/>
    <mergeCell ref="G1400:H1400"/>
    <mergeCell ref="I1400:K1400"/>
    <mergeCell ref="C1401:D1401"/>
    <mergeCell ref="G1401:H1401"/>
    <mergeCell ref="I1401:K1401"/>
    <mergeCell ref="C1398:D1398"/>
    <mergeCell ref="G1398:H1398"/>
    <mergeCell ref="I1398:K1398"/>
    <mergeCell ref="C1399:D1399"/>
    <mergeCell ref="G1399:H1399"/>
    <mergeCell ref="I1399:K1399"/>
    <mergeCell ref="C1396:D1396"/>
    <mergeCell ref="G1396:H1396"/>
    <mergeCell ref="I1396:K1396"/>
    <mergeCell ref="C1397:D1397"/>
    <mergeCell ref="G1397:H1397"/>
    <mergeCell ref="I1397:K1397"/>
    <mergeCell ref="C1394:D1394"/>
    <mergeCell ref="G1394:H1394"/>
    <mergeCell ref="I1394:K1394"/>
    <mergeCell ref="C1395:D1395"/>
    <mergeCell ref="G1395:H1395"/>
    <mergeCell ref="I1395:K1395"/>
    <mergeCell ref="C1392:D1392"/>
    <mergeCell ref="G1392:H1392"/>
    <mergeCell ref="I1392:K1392"/>
    <mergeCell ref="C1393:D1393"/>
    <mergeCell ref="G1393:H1393"/>
    <mergeCell ref="I1393:K1393"/>
    <mergeCell ref="C1261:D1261"/>
    <mergeCell ref="G1261:H1261"/>
    <mergeCell ref="I1261:K1261"/>
    <mergeCell ref="C1262:D1262"/>
    <mergeCell ref="C1390:D1390"/>
    <mergeCell ref="G1390:H1390"/>
    <mergeCell ref="I1390:K1390"/>
    <mergeCell ref="C1391:D1391"/>
    <mergeCell ref="G1391:H1391"/>
    <mergeCell ref="I1391:K1391"/>
    <mergeCell ref="C1388:D1388"/>
    <mergeCell ref="G1388:H1388"/>
    <mergeCell ref="I1388:K1388"/>
    <mergeCell ref="C1389:D1389"/>
    <mergeCell ref="G1389:H1389"/>
    <mergeCell ref="I1389:K1389"/>
    <mergeCell ref="C1386:D1386"/>
    <mergeCell ref="G1386:H1386"/>
    <mergeCell ref="I1386:K1386"/>
    <mergeCell ref="C1387:D1387"/>
    <mergeCell ref="G1387:H1387"/>
    <mergeCell ref="I1387:K1387"/>
    <mergeCell ref="I1195:K1195"/>
    <mergeCell ref="C1204:D1204"/>
    <mergeCell ref="I1204:K1204"/>
    <mergeCell ref="C1202:D1202"/>
    <mergeCell ref="C1384:D1384"/>
    <mergeCell ref="G1384:H1384"/>
    <mergeCell ref="I1384:K1384"/>
    <mergeCell ref="C1385:D1385"/>
    <mergeCell ref="G1385:H1385"/>
    <mergeCell ref="I1385:K1385"/>
    <mergeCell ref="C1383:D1383"/>
    <mergeCell ref="G1383:H1383"/>
    <mergeCell ref="I1383:K1383"/>
    <mergeCell ref="G1224:H1224"/>
    <mergeCell ref="G1225:H1225"/>
    <mergeCell ref="G1234:H1234"/>
    <mergeCell ref="G1235:H1235"/>
    <mergeCell ref="G1232:H1232"/>
    <mergeCell ref="G1233:H1233"/>
    <mergeCell ref="G1231:H1231"/>
    <mergeCell ref="G1240:H1240"/>
    <mergeCell ref="G1241:H1241"/>
    <mergeCell ref="G1238:H1238"/>
    <mergeCell ref="C1258:D1258"/>
    <mergeCell ref="G1258:H1258"/>
    <mergeCell ref="I1258:K1258"/>
    <mergeCell ref="C1259:D1259"/>
    <mergeCell ref="G1259:H1259"/>
    <mergeCell ref="I1259:K1259"/>
    <mergeCell ref="C1260:D1260"/>
    <mergeCell ref="G1260:H1260"/>
    <mergeCell ref="I1260:K1260"/>
    <mergeCell ref="C1174:D1174"/>
    <mergeCell ref="C1171:D1171"/>
    <mergeCell ref="G1171:H1171"/>
    <mergeCell ref="I1171:K1171"/>
    <mergeCell ref="C1172:D1172"/>
    <mergeCell ref="C1175:D1175"/>
    <mergeCell ref="C1177:D1177"/>
    <mergeCell ref="I1177:K1177"/>
    <mergeCell ref="C1176:D1176"/>
    <mergeCell ref="C1178:D1178"/>
    <mergeCell ref="C1179:D1179"/>
    <mergeCell ref="I1176:K1176"/>
    <mergeCell ref="C1173:D1173"/>
    <mergeCell ref="I1172:K1172"/>
    <mergeCell ref="I1173:K1173"/>
    <mergeCell ref="I1174:K1174"/>
    <mergeCell ref="C1186:D1186"/>
    <mergeCell ref="I1186:K1186"/>
    <mergeCell ref="G1172:H1172"/>
    <mergeCell ref="G1173:H1173"/>
    <mergeCell ref="G1174:H1174"/>
    <mergeCell ref="G1175:H1175"/>
    <mergeCell ref="G1176:H1176"/>
    <mergeCell ref="G1177:H1177"/>
    <mergeCell ref="G1178:H1178"/>
    <mergeCell ref="G1179:H1179"/>
    <mergeCell ref="G1180:H1180"/>
    <mergeCell ref="G1181:H1181"/>
    <mergeCell ref="G1182:H1182"/>
    <mergeCell ref="G1183:H1183"/>
    <mergeCell ref="G1184:H1184"/>
    <mergeCell ref="G1185:H1185"/>
    <mergeCell ref="G1208:H1208"/>
    <mergeCell ref="G1213:H1213"/>
    <mergeCell ref="C1180:D1180"/>
    <mergeCell ref="I1180:K1180"/>
    <mergeCell ref="C1181:D1181"/>
    <mergeCell ref="I1181:K1181"/>
    <mergeCell ref="C1182:D1182"/>
    <mergeCell ref="I1182:K1182"/>
    <mergeCell ref="C1183:D1183"/>
    <mergeCell ref="I1183:K1183"/>
    <mergeCell ref="C1192:D1192"/>
    <mergeCell ref="I1192:K1192"/>
    <mergeCell ref="C1193:D1193"/>
    <mergeCell ref="I1193:K1193"/>
    <mergeCell ref="C1190:D1190"/>
    <mergeCell ref="I1190:K1190"/>
    <mergeCell ref="C1191:D1191"/>
    <mergeCell ref="C1188:D1188"/>
    <mergeCell ref="I1188:K1188"/>
    <mergeCell ref="C1189:D1189"/>
    <mergeCell ref="I1189:K1189"/>
    <mergeCell ref="C1198:D1198"/>
    <mergeCell ref="I1198:K1198"/>
    <mergeCell ref="C1199:D1199"/>
    <mergeCell ref="I1199:K1199"/>
    <mergeCell ref="C1196:D1196"/>
    <mergeCell ref="I1196:K1196"/>
    <mergeCell ref="C1197:D1197"/>
    <mergeCell ref="I1197:K1197"/>
    <mergeCell ref="C1194:D1194"/>
    <mergeCell ref="I1194:K1194"/>
    <mergeCell ref="C1195:D1195"/>
    <mergeCell ref="A27:B27"/>
    <mergeCell ref="C27:D27"/>
    <mergeCell ref="G27:H27"/>
    <mergeCell ref="I27:L27"/>
    <mergeCell ref="A28:B28"/>
    <mergeCell ref="C28:D28"/>
    <mergeCell ref="G28:H28"/>
    <mergeCell ref="A25:B25"/>
    <mergeCell ref="C25:D25"/>
    <mergeCell ref="G25:H25"/>
    <mergeCell ref="I25:L25"/>
    <mergeCell ref="A26:B26"/>
    <mergeCell ref="C26:D26"/>
    <mergeCell ref="G26:H26"/>
    <mergeCell ref="I26:L26"/>
    <mergeCell ref="G51:H51"/>
    <mergeCell ref="I50:K50"/>
    <mergeCell ref="I51:K51"/>
    <mergeCell ref="C48:D48"/>
    <mergeCell ref="C47:D47"/>
    <mergeCell ref="I35:L35"/>
    <mergeCell ref="A36:B36"/>
    <mergeCell ref="C36:D36"/>
    <mergeCell ref="G36:H36"/>
    <mergeCell ref="G49:H49"/>
    <mergeCell ref="I48:K48"/>
    <mergeCell ref="I43:L43"/>
    <mergeCell ref="G47:H47"/>
    <mergeCell ref="I47:K47"/>
    <mergeCell ref="A43:B43"/>
    <mergeCell ref="C43:D43"/>
    <mergeCell ref="G43:H43"/>
    <mergeCell ref="C40:D40"/>
    <mergeCell ref="G40:H40"/>
    <mergeCell ref="I40:L40"/>
    <mergeCell ref="A37:B37"/>
    <mergeCell ref="C37:D37"/>
    <mergeCell ref="G37:H37"/>
    <mergeCell ref="I37:L37"/>
    <mergeCell ref="A38:B38"/>
    <mergeCell ref="C38:D38"/>
    <mergeCell ref="G38:H38"/>
    <mergeCell ref="I38:L38"/>
    <mergeCell ref="I36:L36"/>
    <mergeCell ref="A35:B35"/>
    <mergeCell ref="C35:D35"/>
    <mergeCell ref="G35:H35"/>
    <mergeCell ref="G48:H48"/>
    <mergeCell ref="I49:K49"/>
    <mergeCell ref="C50:D50"/>
    <mergeCell ref="A41:B41"/>
    <mergeCell ref="C41:D41"/>
    <mergeCell ref="G41:H41"/>
    <mergeCell ref="I41:L41"/>
    <mergeCell ref="A42:B42"/>
    <mergeCell ref="C42:D42"/>
    <mergeCell ref="G42:H42"/>
    <mergeCell ref="I42:L42"/>
    <mergeCell ref="C58:D58"/>
    <mergeCell ref="G50:H50"/>
    <mergeCell ref="G57:H57"/>
    <mergeCell ref="I57:L57"/>
    <mergeCell ref="G58:H58"/>
    <mergeCell ref="I58:L58"/>
    <mergeCell ref="C56:D56"/>
    <mergeCell ref="F56:L56"/>
    <mergeCell ref="C57:D57"/>
    <mergeCell ref="B1170:K1170"/>
    <mergeCell ref="G1230:H1230"/>
    <mergeCell ref="G1204:H1204"/>
    <mergeCell ref="G1205:H1205"/>
    <mergeCell ref="C1253:D1253"/>
    <mergeCell ref="G1253:H1253"/>
    <mergeCell ref="I1253:K1253"/>
    <mergeCell ref="C1254:D1254"/>
    <mergeCell ref="G1254:H1254"/>
    <mergeCell ref="I1254:K1254"/>
    <mergeCell ref="C1255:D1255"/>
    <mergeCell ref="G1255:H1255"/>
    <mergeCell ref="I1255:K1255"/>
    <mergeCell ref="C1256:D1256"/>
    <mergeCell ref="G1256:H1256"/>
    <mergeCell ref="I1256:K1256"/>
    <mergeCell ref="C1257:D1257"/>
    <mergeCell ref="G1257:H1257"/>
    <mergeCell ref="I1257:K1257"/>
    <mergeCell ref="C1187:D1187"/>
    <mergeCell ref="I1187:K1187"/>
    <mergeCell ref="C1184:D1184"/>
    <mergeCell ref="I1184:K1184"/>
    <mergeCell ref="C1185:D1185"/>
    <mergeCell ref="I1185:K1185"/>
    <mergeCell ref="I1178:K1178"/>
    <mergeCell ref="I1179:K1179"/>
    <mergeCell ref="I1175:K1175"/>
    <mergeCell ref="G1202:H1202"/>
    <mergeCell ref="G1203:H1203"/>
    <mergeCell ref="G1206:H1206"/>
    <mergeCell ref="G1207:H1207"/>
    <mergeCell ref="G1262:H1262"/>
    <mergeCell ref="I1262:K1262"/>
    <mergeCell ref="C1263:D1263"/>
    <mergeCell ref="G1263:H1263"/>
    <mergeCell ref="I1263:K1263"/>
    <mergeCell ref="C1264:D1264"/>
    <mergeCell ref="G1264:H1264"/>
    <mergeCell ref="I1264:K1264"/>
    <mergeCell ref="C1265:D1265"/>
    <mergeCell ref="G1265:H1265"/>
    <mergeCell ref="I1265:K1265"/>
    <mergeCell ref="C1266:D1266"/>
    <mergeCell ref="G1266:H1266"/>
    <mergeCell ref="I1266:K1266"/>
    <mergeCell ref="C1267:D1267"/>
    <mergeCell ref="G1267:H1267"/>
    <mergeCell ref="I1267:K1267"/>
    <mergeCell ref="C1268:D1268"/>
    <mergeCell ref="G1268:H1268"/>
    <mergeCell ref="I1268:K1268"/>
    <mergeCell ref="C1269:D1269"/>
    <mergeCell ref="G1269:H1269"/>
    <mergeCell ref="I1269:K1269"/>
    <mergeCell ref="C1270:D1270"/>
    <mergeCell ref="G1270:H1270"/>
    <mergeCell ref="I1270:K1270"/>
    <mergeCell ref="C1271:D1271"/>
    <mergeCell ref="G1271:H1271"/>
    <mergeCell ref="I1271:K1271"/>
    <mergeCell ref="C1272:D1272"/>
    <mergeCell ref="G1272:H1272"/>
    <mergeCell ref="I1272:K1272"/>
    <mergeCell ref="C1273:D1273"/>
    <mergeCell ref="G1273:H1273"/>
    <mergeCell ref="I1273:K1273"/>
    <mergeCell ref="C1274:D1274"/>
    <mergeCell ref="G1274:H1274"/>
    <mergeCell ref="I1274:K1274"/>
    <mergeCell ref="C1275:D1275"/>
    <mergeCell ref="G1275:H1275"/>
    <mergeCell ref="I1275:K1275"/>
    <mergeCell ref="C1276:D1276"/>
    <mergeCell ref="G1276:H1276"/>
    <mergeCell ref="I1276:K1276"/>
    <mergeCell ref="C1277:D1277"/>
    <mergeCell ref="G1277:H1277"/>
    <mergeCell ref="I1277:K1277"/>
    <mergeCell ref="C1278:D1278"/>
    <mergeCell ref="G1278:H1278"/>
    <mergeCell ref="I1278:K1278"/>
    <mergeCell ref="C1279:D1279"/>
    <mergeCell ref="G1279:H1279"/>
    <mergeCell ref="I1279:K1279"/>
    <mergeCell ref="C1280:D1280"/>
    <mergeCell ref="G1280:H1280"/>
    <mergeCell ref="I1280:K1280"/>
    <mergeCell ref="C1281:D1281"/>
    <mergeCell ref="G1281:H1281"/>
    <mergeCell ref="I1281:K1281"/>
    <mergeCell ref="C1282:D1282"/>
    <mergeCell ref="G1282:H1282"/>
    <mergeCell ref="I1282:K1282"/>
    <mergeCell ref="C1283:D1283"/>
    <mergeCell ref="G1283:H1283"/>
    <mergeCell ref="I1283:K1283"/>
    <mergeCell ref="C1284:D1284"/>
    <mergeCell ref="G1284:H1284"/>
    <mergeCell ref="I1284:K1284"/>
    <mergeCell ref="C1285:D1285"/>
    <mergeCell ref="G1285:H1285"/>
    <mergeCell ref="I1285:K1285"/>
    <mergeCell ref="C1286:D1286"/>
    <mergeCell ref="G1286:H1286"/>
    <mergeCell ref="I1286:K1286"/>
    <mergeCell ref="C1287:D1287"/>
    <mergeCell ref="G1287:H1287"/>
    <mergeCell ref="I1287:K1287"/>
    <mergeCell ref="C1288:D1288"/>
    <mergeCell ref="G1288:H1288"/>
    <mergeCell ref="I1288:K1288"/>
    <mergeCell ref="C1289:D1289"/>
    <mergeCell ref="G1289:H1289"/>
    <mergeCell ref="I1289:K1289"/>
    <mergeCell ref="C1290:D1290"/>
    <mergeCell ref="G1290:H1290"/>
    <mergeCell ref="I1290:K1290"/>
    <mergeCell ref="C1291:D1291"/>
    <mergeCell ref="G1291:H1291"/>
    <mergeCell ref="I1291:K1291"/>
    <mergeCell ref="C1292:D1292"/>
    <mergeCell ref="G1292:H1292"/>
    <mergeCell ref="I1292:K1292"/>
    <mergeCell ref="C1293:D1293"/>
    <mergeCell ref="G1293:H1293"/>
    <mergeCell ref="I1293:K1293"/>
    <mergeCell ref="C1294:D1294"/>
    <mergeCell ref="G1294:H1294"/>
    <mergeCell ref="I1294:K1294"/>
    <mergeCell ref="C1295:D1295"/>
    <mergeCell ref="G1295:H1295"/>
    <mergeCell ref="I1295:K1295"/>
    <mergeCell ref="C1296:D1296"/>
    <mergeCell ref="G1296:H1296"/>
    <mergeCell ref="I1296:K1296"/>
    <mergeCell ref="C1297:D1297"/>
    <mergeCell ref="G1297:H1297"/>
    <mergeCell ref="I1297:K1297"/>
    <mergeCell ref="C1298:D1298"/>
    <mergeCell ref="G1298:H1298"/>
    <mergeCell ref="I1298:K1298"/>
    <mergeCell ref="C1299:D1299"/>
    <mergeCell ref="G1299:H1299"/>
    <mergeCell ref="I1299:K1299"/>
    <mergeCell ref="C1300:D1300"/>
    <mergeCell ref="G1300:H1300"/>
    <mergeCell ref="I1300:K1300"/>
    <mergeCell ref="C1301:D1301"/>
    <mergeCell ref="G1301:H1301"/>
    <mergeCell ref="I1301:K1301"/>
    <mergeCell ref="C1302:D1302"/>
    <mergeCell ref="G1302:H1302"/>
    <mergeCell ref="I1302:K1302"/>
    <mergeCell ref="C1303:D1303"/>
    <mergeCell ref="G1303:H1303"/>
    <mergeCell ref="I1303:K1303"/>
    <mergeCell ref="C1304:D1304"/>
    <mergeCell ref="G1304:H1304"/>
    <mergeCell ref="I1304:K1304"/>
    <mergeCell ref="C1305:D1305"/>
    <mergeCell ref="G1305:H1305"/>
    <mergeCell ref="I1305:K1305"/>
    <mergeCell ref="C1306:D1306"/>
    <mergeCell ref="G1306:H1306"/>
    <mergeCell ref="I1306:K1306"/>
    <mergeCell ref="C1307:D1307"/>
    <mergeCell ref="G1307:H1307"/>
    <mergeCell ref="I1307:K1307"/>
    <mergeCell ref="C1308:D1308"/>
    <mergeCell ref="G1308:H1308"/>
    <mergeCell ref="I1308:K1308"/>
    <mergeCell ref="C1309:D1309"/>
    <mergeCell ref="G1309:H1309"/>
    <mergeCell ref="I1309:K1309"/>
    <mergeCell ref="C1310:D1310"/>
    <mergeCell ref="G1310:H1310"/>
    <mergeCell ref="I1310:K1310"/>
    <mergeCell ref="C1311:D1311"/>
    <mergeCell ref="G1311:H1311"/>
    <mergeCell ref="I1311:K1311"/>
    <mergeCell ref="C1312:D1312"/>
    <mergeCell ref="G1312:H1312"/>
    <mergeCell ref="I1312:K1312"/>
    <mergeCell ref="C1313:D1313"/>
    <mergeCell ref="G1313:H1313"/>
    <mergeCell ref="I1313:K1313"/>
    <mergeCell ref="C1314:D1314"/>
    <mergeCell ref="G1314:H1314"/>
    <mergeCell ref="I1314:K1314"/>
    <mergeCell ref="C1315:D1315"/>
    <mergeCell ref="G1315:H1315"/>
    <mergeCell ref="I1315:K1315"/>
    <mergeCell ref="C1316:D1316"/>
    <mergeCell ref="G1316:H1316"/>
    <mergeCell ref="I1316:K1316"/>
    <mergeCell ref="C1317:D1317"/>
    <mergeCell ref="G1317:H1317"/>
    <mergeCell ref="I1317:K1317"/>
    <mergeCell ref="C1318:D1318"/>
    <mergeCell ref="G1318:H1318"/>
    <mergeCell ref="I1318:K1318"/>
    <mergeCell ref="C1319:D1319"/>
    <mergeCell ref="G1319:H1319"/>
    <mergeCell ref="I1319:K1319"/>
    <mergeCell ref="C1320:D1320"/>
    <mergeCell ref="G1320:H1320"/>
    <mergeCell ref="I1320:K1320"/>
    <mergeCell ref="C1321:D1321"/>
    <mergeCell ref="G1321:H1321"/>
    <mergeCell ref="I1321:K1321"/>
    <mergeCell ref="C1322:D1322"/>
    <mergeCell ref="G1322:H1322"/>
    <mergeCell ref="I1322:K1322"/>
    <mergeCell ref="C1323:D1323"/>
    <mergeCell ref="G1323:H1323"/>
    <mergeCell ref="I1323:K1323"/>
    <mergeCell ref="C1324:D1324"/>
    <mergeCell ref="G1324:H1324"/>
    <mergeCell ref="I1324:K1324"/>
    <mergeCell ref="C1325:D1325"/>
    <mergeCell ref="G1325:H1325"/>
    <mergeCell ref="I1325:K1325"/>
    <mergeCell ref="C1326:D1326"/>
    <mergeCell ref="G1326:H1326"/>
    <mergeCell ref="I1326:K1326"/>
    <mergeCell ref="C1327:D1327"/>
    <mergeCell ref="G1327:H1327"/>
    <mergeCell ref="I1327:K1327"/>
    <mergeCell ref="C1328:D1328"/>
    <mergeCell ref="G1328:H1328"/>
    <mergeCell ref="I1328:K1328"/>
    <mergeCell ref="C1329:D1329"/>
    <mergeCell ref="G1329:H1329"/>
    <mergeCell ref="I1329:K1329"/>
    <mergeCell ref="C1330:D1330"/>
    <mergeCell ref="G1330:H1330"/>
    <mergeCell ref="I1330:K1330"/>
    <mergeCell ref="C1331:D1331"/>
    <mergeCell ref="G1331:H1331"/>
    <mergeCell ref="I1331:K1331"/>
    <mergeCell ref="C1332:D1332"/>
    <mergeCell ref="G1332:H1332"/>
    <mergeCell ref="I1332:K1332"/>
    <mergeCell ref="C1333:D1333"/>
    <mergeCell ref="G1333:H1333"/>
    <mergeCell ref="I1333:K1333"/>
    <mergeCell ref="C1334:D1334"/>
    <mergeCell ref="G1334:H1334"/>
    <mergeCell ref="I1334:K1334"/>
    <mergeCell ref="C1335:D1335"/>
    <mergeCell ref="G1335:H1335"/>
    <mergeCell ref="I1335:K1335"/>
    <mergeCell ref="C1336:D1336"/>
    <mergeCell ref="G1336:H1336"/>
    <mergeCell ref="I1336:K1336"/>
    <mergeCell ref="C1337:D1337"/>
    <mergeCell ref="G1337:H1337"/>
    <mergeCell ref="I1337:K1337"/>
    <mergeCell ref="C1338:D1338"/>
    <mergeCell ref="G1338:H1338"/>
    <mergeCell ref="I1338:K1338"/>
    <mergeCell ref="C1339:D1339"/>
    <mergeCell ref="G1339:H1339"/>
    <mergeCell ref="I1339:K1339"/>
    <mergeCell ref="C1340:D1340"/>
    <mergeCell ref="G1340:H1340"/>
    <mergeCell ref="I1340:K1340"/>
    <mergeCell ref="C1341:D1341"/>
    <mergeCell ref="G1341:H1341"/>
    <mergeCell ref="I1341:K1341"/>
    <mergeCell ref="C1342:D1342"/>
    <mergeCell ref="G1342:H1342"/>
    <mergeCell ref="I1342:K1342"/>
    <mergeCell ref="C1343:D1343"/>
    <mergeCell ref="G1343:H1343"/>
    <mergeCell ref="I1343:K1343"/>
    <mergeCell ref="C1344:D1344"/>
    <mergeCell ref="G1344:H1344"/>
    <mergeCell ref="I1344:K1344"/>
    <mergeCell ref="C1345:D1345"/>
    <mergeCell ref="G1345:H1345"/>
    <mergeCell ref="I1345:K1345"/>
    <mergeCell ref="C1346:D1346"/>
    <mergeCell ref="G1346:H1346"/>
    <mergeCell ref="I1346:K1346"/>
    <mergeCell ref="C1347:D1347"/>
    <mergeCell ref="G1347:H1347"/>
    <mergeCell ref="I1347:K1347"/>
    <mergeCell ref="C1348:D1348"/>
    <mergeCell ref="G1348:H1348"/>
    <mergeCell ref="I1348:K1348"/>
    <mergeCell ref="C1349:D1349"/>
    <mergeCell ref="G1349:H1349"/>
    <mergeCell ref="I1349:K1349"/>
    <mergeCell ref="C1350:D1350"/>
    <mergeCell ref="G1350:H1350"/>
    <mergeCell ref="I1350:K1350"/>
    <mergeCell ref="C1351:D1351"/>
    <mergeCell ref="G1351:H1351"/>
    <mergeCell ref="I1351:K1351"/>
    <mergeCell ref="C1352:D1352"/>
    <mergeCell ref="G1352:H1352"/>
    <mergeCell ref="I1352:K1352"/>
    <mergeCell ref="C1353:D1353"/>
    <mergeCell ref="G1353:H1353"/>
    <mergeCell ref="I1353:K1353"/>
    <mergeCell ref="C1354:D1354"/>
    <mergeCell ref="G1354:H1354"/>
    <mergeCell ref="I1354:K1354"/>
    <mergeCell ref="C1355:D1355"/>
    <mergeCell ref="G1355:H1355"/>
    <mergeCell ref="I1355:K1355"/>
    <mergeCell ref="C1356:D1356"/>
    <mergeCell ref="G1356:H1356"/>
    <mergeCell ref="I1356:K1356"/>
    <mergeCell ref="C1357:D1357"/>
    <mergeCell ref="G1357:H1357"/>
    <mergeCell ref="I1357:K1357"/>
    <mergeCell ref="C1358:D1358"/>
    <mergeCell ref="G1358:H1358"/>
    <mergeCell ref="I1358:K1358"/>
    <mergeCell ref="C1359:D1359"/>
    <mergeCell ref="G1359:H1359"/>
    <mergeCell ref="I1359:K1359"/>
    <mergeCell ref="C1360:D1360"/>
    <mergeCell ref="G1360:H1360"/>
    <mergeCell ref="I1360:K1360"/>
    <mergeCell ref="C1361:D1361"/>
    <mergeCell ref="G1361:H1361"/>
    <mergeCell ref="I1361:K1361"/>
    <mergeCell ref="C1362:D1362"/>
    <mergeCell ref="G1362:H1362"/>
    <mergeCell ref="I1362:K1362"/>
    <mergeCell ref="C1363:D1363"/>
    <mergeCell ref="G1363:H1363"/>
    <mergeCell ref="I1363:K1363"/>
    <mergeCell ref="C1364:D1364"/>
    <mergeCell ref="G1364:H1364"/>
    <mergeCell ref="I1364:K1364"/>
    <mergeCell ref="C1365:D1365"/>
    <mergeCell ref="G1365:H1365"/>
    <mergeCell ref="I1365:K1365"/>
    <mergeCell ref="C1366:D1366"/>
    <mergeCell ref="G1366:H1366"/>
    <mergeCell ref="I1366:K1366"/>
    <mergeCell ref="C1367:D1367"/>
    <mergeCell ref="G1367:H1367"/>
    <mergeCell ref="I1367:K1367"/>
    <mergeCell ref="C1368:D1368"/>
    <mergeCell ref="G1368:H1368"/>
    <mergeCell ref="I1368:K1368"/>
    <mergeCell ref="C1369:D1369"/>
    <mergeCell ref="G1369:H1369"/>
    <mergeCell ref="I1369:K1369"/>
    <mergeCell ref="C1370:D1370"/>
    <mergeCell ref="G1370:H1370"/>
    <mergeCell ref="I1370:K1370"/>
    <mergeCell ref="C1371:D1371"/>
    <mergeCell ref="G1371:H1371"/>
    <mergeCell ref="I1371:K1371"/>
    <mergeCell ref="C1372:D1372"/>
    <mergeCell ref="G1372:H1372"/>
    <mergeCell ref="I1372:K1372"/>
    <mergeCell ref="C1379:D1379"/>
    <mergeCell ref="G1379:H1379"/>
    <mergeCell ref="I1379:K1379"/>
    <mergeCell ref="C1380:D1380"/>
    <mergeCell ref="G1380:H1380"/>
    <mergeCell ref="I1380:K1380"/>
    <mergeCell ref="C1381:D1381"/>
    <mergeCell ref="G1381:H1381"/>
    <mergeCell ref="I1381:K1381"/>
    <mergeCell ref="C1382:D1382"/>
    <mergeCell ref="G1382:H1382"/>
    <mergeCell ref="I1382:K1382"/>
    <mergeCell ref="C1373:D1373"/>
    <mergeCell ref="G1373:H1373"/>
    <mergeCell ref="I1373:K1373"/>
    <mergeCell ref="C1374:D1374"/>
    <mergeCell ref="G1374:H1374"/>
    <mergeCell ref="I1374:K1374"/>
    <mergeCell ref="C1375:D1375"/>
    <mergeCell ref="G1375:H1375"/>
    <mergeCell ref="I1375:K1375"/>
    <mergeCell ref="C1376:D1376"/>
    <mergeCell ref="G1376:H1376"/>
    <mergeCell ref="I1376:K1376"/>
    <mergeCell ref="C1377:D1377"/>
    <mergeCell ref="G1377:H1377"/>
    <mergeCell ref="I1377:K1377"/>
    <mergeCell ref="C1378:D1378"/>
    <mergeCell ref="G1378:H1378"/>
    <mergeCell ref="I1378:K1378"/>
    <mergeCell ref="B1549:K1549"/>
    <mergeCell ref="B1547:K1547"/>
    <mergeCell ref="B59:E59"/>
    <mergeCell ref="G59:H59"/>
    <mergeCell ref="I59:L59"/>
    <mergeCell ref="C60:D60"/>
    <mergeCell ref="G60:H60"/>
    <mergeCell ref="I60:L60"/>
    <mergeCell ref="C61:D61"/>
    <mergeCell ref="G61:H61"/>
    <mergeCell ref="I61:L61"/>
    <mergeCell ref="C62:D62"/>
    <mergeCell ref="G62:H62"/>
    <mergeCell ref="I62:L62"/>
    <mergeCell ref="C63:D63"/>
    <mergeCell ref="G63:H63"/>
    <mergeCell ref="I63:L63"/>
    <mergeCell ref="C64:D64"/>
    <mergeCell ref="G64:H64"/>
    <mergeCell ref="I64:L64"/>
    <mergeCell ref="C65:D65"/>
    <mergeCell ref="G65:H65"/>
    <mergeCell ref="I65:L65"/>
    <mergeCell ref="C66:D66"/>
    <mergeCell ref="G66:H66"/>
    <mergeCell ref="I66:L66"/>
    <mergeCell ref="C67:D67"/>
    <mergeCell ref="G67:H67"/>
    <mergeCell ref="I67:L67"/>
    <mergeCell ref="C68:D68"/>
    <mergeCell ref="G68:H68"/>
    <mergeCell ref="I68:L68"/>
    <mergeCell ref="C69:D69"/>
    <mergeCell ref="G69:H69"/>
    <mergeCell ref="I69:L69"/>
    <mergeCell ref="C70:D70"/>
    <mergeCell ref="G70:H70"/>
    <mergeCell ref="I70:L70"/>
    <mergeCell ref="C71:D71"/>
    <mergeCell ref="G71:H71"/>
    <mergeCell ref="I71:L71"/>
    <mergeCell ref="C72:D72"/>
    <mergeCell ref="G72:H72"/>
    <mergeCell ref="I72:L72"/>
    <mergeCell ref="C73:D73"/>
    <mergeCell ref="G73:H73"/>
    <mergeCell ref="I73:L73"/>
    <mergeCell ref="C74:D74"/>
    <mergeCell ref="G74:H74"/>
    <mergeCell ref="I74:L74"/>
    <mergeCell ref="C75:D75"/>
    <mergeCell ref="G75:H75"/>
    <mergeCell ref="I75:L75"/>
    <mergeCell ref="C76:D76"/>
    <mergeCell ref="G76:H76"/>
    <mergeCell ref="I76:L76"/>
    <mergeCell ref="C77:D77"/>
    <mergeCell ref="G77:H77"/>
    <mergeCell ref="I77:L77"/>
    <mergeCell ref="C78:D78"/>
    <mergeCell ref="G78:H78"/>
    <mergeCell ref="I78:L78"/>
    <mergeCell ref="C79:D79"/>
    <mergeCell ref="G79:H79"/>
    <mergeCell ref="I79:L79"/>
    <mergeCell ref="C80:D80"/>
    <mergeCell ref="G80:H80"/>
    <mergeCell ref="I80:L80"/>
    <mergeCell ref="C81:D81"/>
    <mergeCell ref="G81:H81"/>
    <mergeCell ref="I81:L81"/>
    <mergeCell ref="C82:D82"/>
    <mergeCell ref="G82:H82"/>
    <mergeCell ref="I82:L82"/>
    <mergeCell ref="C83:D83"/>
    <mergeCell ref="G83:H83"/>
    <mergeCell ref="I83:L83"/>
    <mergeCell ref="C84:D84"/>
    <mergeCell ref="G84:H84"/>
    <mergeCell ref="I84:L84"/>
    <mergeCell ref="C85:D85"/>
    <mergeCell ref="G85:H85"/>
    <mergeCell ref="I85:L85"/>
    <mergeCell ref="C86:D86"/>
    <mergeCell ref="G86:H86"/>
    <mergeCell ref="I86:L86"/>
    <mergeCell ref="C87:D87"/>
    <mergeCell ref="G87:H87"/>
    <mergeCell ref="I87:L87"/>
    <mergeCell ref="C88:D88"/>
    <mergeCell ref="G88:H88"/>
    <mergeCell ref="I88:L88"/>
    <mergeCell ref="C89:D89"/>
    <mergeCell ref="G89:H89"/>
    <mergeCell ref="I89:L89"/>
    <mergeCell ref="C90:D90"/>
    <mergeCell ref="G90:H90"/>
    <mergeCell ref="I90:L90"/>
    <mergeCell ref="C91:D91"/>
    <mergeCell ref="G91:H91"/>
    <mergeCell ref="I91:L91"/>
    <mergeCell ref="C92:D92"/>
    <mergeCell ref="G92:H92"/>
    <mergeCell ref="I92:L92"/>
    <mergeCell ref="C93:D93"/>
    <mergeCell ref="G93:H93"/>
    <mergeCell ref="I93:L93"/>
    <mergeCell ref="C94:D94"/>
    <mergeCell ref="G94:H94"/>
    <mergeCell ref="I94:L94"/>
    <mergeCell ref="C95:D95"/>
    <mergeCell ref="G95:H95"/>
    <mergeCell ref="I95:L95"/>
    <mergeCell ref="C96:D96"/>
    <mergeCell ref="G96:H96"/>
    <mergeCell ref="I96:L96"/>
    <mergeCell ref="C97:D97"/>
    <mergeCell ref="G97:H97"/>
    <mergeCell ref="I97:L97"/>
    <mergeCell ref="C98:D98"/>
    <mergeCell ref="G98:H98"/>
    <mergeCell ref="I98:L98"/>
    <mergeCell ref="C99:D99"/>
    <mergeCell ref="G99:H99"/>
    <mergeCell ref="I99:L99"/>
    <mergeCell ref="C100:D100"/>
    <mergeCell ref="G100:H100"/>
    <mergeCell ref="I100:L100"/>
    <mergeCell ref="C101:D101"/>
    <mergeCell ref="G101:H101"/>
    <mergeCell ref="I101:L101"/>
    <mergeCell ref="C102:D102"/>
    <mergeCell ref="G102:H102"/>
    <mergeCell ref="I102:L102"/>
    <mergeCell ref="C103:D103"/>
    <mergeCell ref="G103:H103"/>
    <mergeCell ref="I103:L103"/>
    <mergeCell ref="C104:D104"/>
    <mergeCell ref="G104:H104"/>
    <mergeCell ref="I104:L104"/>
    <mergeCell ref="C105:D105"/>
    <mergeCell ref="G105:H105"/>
    <mergeCell ref="I105:L105"/>
    <mergeCell ref="C106:D106"/>
    <mergeCell ref="G106:H106"/>
    <mergeCell ref="I106:L106"/>
    <mergeCell ref="C107:D107"/>
    <mergeCell ref="G107:H107"/>
    <mergeCell ref="I107:L107"/>
    <mergeCell ref="C108:D108"/>
    <mergeCell ref="G108:H108"/>
    <mergeCell ref="I108:L108"/>
    <mergeCell ref="C109:D109"/>
    <mergeCell ref="G109:H109"/>
    <mergeCell ref="I109:L109"/>
    <mergeCell ref="C110:D110"/>
    <mergeCell ref="G110:H110"/>
    <mergeCell ref="I110:L110"/>
    <mergeCell ref="C111:D111"/>
    <mergeCell ref="G111:H111"/>
    <mergeCell ref="I111:L111"/>
    <mergeCell ref="C112:D112"/>
    <mergeCell ref="G112:H112"/>
    <mergeCell ref="I112:L112"/>
    <mergeCell ref="C113:D113"/>
    <mergeCell ref="G113:H113"/>
    <mergeCell ref="I113:L113"/>
    <mergeCell ref="C114:D114"/>
    <mergeCell ref="G114:H114"/>
    <mergeCell ref="I114:L114"/>
    <mergeCell ref="C115:D115"/>
    <mergeCell ref="G115:H115"/>
    <mergeCell ref="I115:L115"/>
    <mergeCell ref="C116:D116"/>
    <mergeCell ref="G116:H116"/>
    <mergeCell ref="I116:L116"/>
    <mergeCell ref="C117:D117"/>
    <mergeCell ref="G117:H117"/>
    <mergeCell ref="I117:L117"/>
    <mergeCell ref="C118:D118"/>
    <mergeCell ref="G118:H118"/>
    <mergeCell ref="I118:L118"/>
    <mergeCell ref="C119:D119"/>
    <mergeCell ref="G119:H119"/>
    <mergeCell ref="I119:L119"/>
    <mergeCell ref="C120:D120"/>
    <mergeCell ref="G120:H120"/>
    <mergeCell ref="I120:L120"/>
    <mergeCell ref="C121:D121"/>
    <mergeCell ref="G121:H121"/>
    <mergeCell ref="I121:L121"/>
    <mergeCell ref="C122:D122"/>
    <mergeCell ref="G122:H122"/>
    <mergeCell ref="I122:L122"/>
    <mergeCell ref="C123:D123"/>
    <mergeCell ref="G123:H123"/>
    <mergeCell ref="I123:L123"/>
    <mergeCell ref="C124:D124"/>
    <mergeCell ref="G124:H124"/>
    <mergeCell ref="I124:L124"/>
    <mergeCell ref="B125:E125"/>
    <mergeCell ref="G125:H125"/>
    <mergeCell ref="I125:L125"/>
    <mergeCell ref="C126:D126"/>
    <mergeCell ref="G126:H126"/>
    <mergeCell ref="I126:L126"/>
    <mergeCell ref="C127:D127"/>
    <mergeCell ref="G127:H127"/>
    <mergeCell ref="I127:L127"/>
    <mergeCell ref="C128:D128"/>
    <mergeCell ref="G128:H128"/>
    <mergeCell ref="I128:L128"/>
    <mergeCell ref="C129:D129"/>
    <mergeCell ref="G129:H129"/>
    <mergeCell ref="I129:L129"/>
    <mergeCell ref="C130:D130"/>
    <mergeCell ref="G130:H130"/>
    <mergeCell ref="I130:L130"/>
    <mergeCell ref="C137:D137"/>
    <mergeCell ref="G137:H137"/>
    <mergeCell ref="I137:L137"/>
    <mergeCell ref="C138:D138"/>
    <mergeCell ref="G138:H138"/>
    <mergeCell ref="I138:L138"/>
    <mergeCell ref="C131:D131"/>
    <mergeCell ref="G131:H131"/>
    <mergeCell ref="I131:L131"/>
    <mergeCell ref="C132:D132"/>
    <mergeCell ref="G132:H132"/>
    <mergeCell ref="I132:L132"/>
    <mergeCell ref="C133:D133"/>
    <mergeCell ref="G133:H133"/>
    <mergeCell ref="I133:L133"/>
    <mergeCell ref="C134:D134"/>
    <mergeCell ref="G134:H134"/>
    <mergeCell ref="I134:L134"/>
    <mergeCell ref="G135:H135"/>
    <mergeCell ref="I135:L135"/>
    <mergeCell ref="G136:H136"/>
    <mergeCell ref="I136:L136"/>
  </mergeCells>
  <pageMargins left="0.39370078740157499" right="0.39370078740157499" top="0.39370078740157499" bottom="0.70866141732283505" header="0.39370078740157499" footer="0.39370078740157499"/>
  <pageSetup paperSize="9" scale="59" fitToHeight="0" orientation="portrait" horizontalDpi="300" verticalDpi="300" r:id="rId1"/>
  <headerFooter alignWithMargins="0">
    <oddFooter>&amp;L&amp;"Arial,Regular"&amp;8 LC Šifra apl. (2018) &amp;C&amp;"Arial,Regular"&amp;8Stranica &amp;P od &amp;N &amp;R&amp;"Arial,Regular"&amp;8 *Obrada LC*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Krunoslav Golub</dc:creator>
  <cp:lastModifiedBy>Ksenija</cp:lastModifiedBy>
  <cp:lastPrinted>2018-05-15T15:32:08Z</cp:lastPrinted>
  <dcterms:created xsi:type="dcterms:W3CDTF">2018-05-09T13:02:37Z</dcterms:created>
  <dcterms:modified xsi:type="dcterms:W3CDTF">2020-12-08T08:05:12Z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